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41 Zlín Lázeňská 412 (Kostelec)\Rozpočet MŠ Zlín, Lázeňská 412 (I. etapa)\Slepý rozpočet MŠ Zlín, Lázeňská 412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Pol'!$A$1:$U$119</definedName>
    <definedName name="_xlnm.Print_Area" localSheetId="0">Stavba!$A$1:$J$51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I48" i="1"/>
  <c r="I47" i="1"/>
  <c r="G39" i="1"/>
  <c r="G40" i="1" s="1"/>
  <c r="F39" i="1"/>
  <c r="G109" i="12"/>
  <c r="AC109" i="12"/>
  <c r="AD109" i="12"/>
  <c r="BA107" i="12"/>
  <c r="BA106" i="12"/>
  <c r="BA104" i="12"/>
  <c r="BA103" i="12"/>
  <c r="BA101" i="12"/>
  <c r="BA100" i="12"/>
  <c r="BA98" i="12"/>
  <c r="BA97" i="12"/>
  <c r="BA95" i="12"/>
  <c r="BA94" i="12"/>
  <c r="BA93" i="12"/>
  <c r="BA91" i="12"/>
  <c r="BA90" i="12"/>
  <c r="BA88" i="12"/>
  <c r="BA87" i="12"/>
  <c r="BA86" i="12"/>
  <c r="BA84" i="12"/>
  <c r="BA83" i="12"/>
  <c r="BA82" i="12"/>
  <c r="BA80" i="12"/>
  <c r="BA79" i="12"/>
  <c r="BA77" i="12"/>
  <c r="BA76" i="12"/>
  <c r="BA74" i="12"/>
  <c r="BA73" i="12"/>
  <c r="BA71" i="12"/>
  <c r="BA70" i="12"/>
  <c r="BA68" i="12"/>
  <c r="BA67" i="12"/>
  <c r="BA65" i="12"/>
  <c r="BA64" i="12"/>
  <c r="BA62" i="12"/>
  <c r="BA61" i="12"/>
  <c r="BA59" i="12"/>
  <c r="BA58" i="12"/>
  <c r="BA56" i="12"/>
  <c r="BA55" i="12"/>
  <c r="BA53" i="12"/>
  <c r="BA52" i="12"/>
  <c r="BA50" i="12"/>
  <c r="BA49" i="12"/>
  <c r="BA48" i="12"/>
  <c r="BA46" i="12"/>
  <c r="BA45" i="12"/>
  <c r="BA43" i="12"/>
  <c r="BA42" i="12"/>
  <c r="BA40" i="12"/>
  <c r="BA39" i="12"/>
  <c r="BA37" i="12"/>
  <c r="BA36" i="12"/>
  <c r="BA13" i="12"/>
  <c r="BA12" i="12"/>
  <c r="BA11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0" i="12"/>
  <c r="G10" i="12"/>
  <c r="I10" i="12"/>
  <c r="K10" i="12"/>
  <c r="M10" i="12"/>
  <c r="O10" i="12"/>
  <c r="Q10" i="12"/>
  <c r="U10" i="12"/>
  <c r="G14" i="12"/>
  <c r="F15" i="12"/>
  <c r="G15" i="12"/>
  <c r="M15" i="12" s="1"/>
  <c r="I15" i="12"/>
  <c r="I14" i="12" s="1"/>
  <c r="K15" i="12"/>
  <c r="K14" i="12" s="1"/>
  <c r="O15" i="12"/>
  <c r="O14" i="12" s="1"/>
  <c r="Q15" i="12"/>
  <c r="Q14" i="12" s="1"/>
  <c r="U15" i="12"/>
  <c r="U14" i="12" s="1"/>
  <c r="F17" i="12"/>
  <c r="G17" i="12"/>
  <c r="M17" i="12" s="1"/>
  <c r="I17" i="12"/>
  <c r="K17" i="12"/>
  <c r="O17" i="12"/>
  <c r="Q17" i="12"/>
  <c r="U17" i="12"/>
  <c r="F19" i="12"/>
  <c r="G19" i="12"/>
  <c r="M19" i="12" s="1"/>
  <c r="I19" i="12"/>
  <c r="K19" i="12"/>
  <c r="O19" i="12"/>
  <c r="Q19" i="12"/>
  <c r="U19" i="12"/>
  <c r="F21" i="12"/>
  <c r="G21" i="12"/>
  <c r="M21" i="12" s="1"/>
  <c r="I21" i="12"/>
  <c r="K21" i="12"/>
  <c r="O21" i="12"/>
  <c r="Q21" i="12"/>
  <c r="U21" i="12"/>
  <c r="F23" i="12"/>
  <c r="G23" i="12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U25" i="12"/>
  <c r="G27" i="12"/>
  <c r="F28" i="12"/>
  <c r="G28" i="12"/>
  <c r="M28" i="12" s="1"/>
  <c r="M27" i="12" s="1"/>
  <c r="I28" i="12"/>
  <c r="I27" i="12" s="1"/>
  <c r="K28" i="12"/>
  <c r="K27" i="12" s="1"/>
  <c r="O28" i="12"/>
  <c r="O27" i="12" s="1"/>
  <c r="Q28" i="12"/>
  <c r="Q27" i="12" s="1"/>
  <c r="U28" i="12"/>
  <c r="U27" i="12" s="1"/>
  <c r="F29" i="12"/>
  <c r="G29" i="12"/>
  <c r="M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G31" i="12"/>
  <c r="F32" i="12"/>
  <c r="G32" i="12"/>
  <c r="M32" i="12" s="1"/>
  <c r="I32" i="12"/>
  <c r="I31" i="12" s="1"/>
  <c r="K32" i="12"/>
  <c r="K31" i="12" s="1"/>
  <c r="O32" i="12"/>
  <c r="O31" i="12" s="1"/>
  <c r="Q32" i="12"/>
  <c r="Q31" i="12" s="1"/>
  <c r="U32" i="12"/>
  <c r="U31" i="12" s="1"/>
  <c r="F33" i="12"/>
  <c r="G33" i="12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I20" i="1"/>
  <c r="I19" i="1"/>
  <c r="I18" i="1"/>
  <c r="I17" i="1"/>
  <c r="I16" i="1"/>
  <c r="G27" i="1"/>
  <c r="F40" i="1"/>
  <c r="G23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I51" i="1" l="1"/>
  <c r="G28" i="1"/>
  <c r="G25" i="1"/>
  <c r="G26" i="1" s="1"/>
  <c r="H40" i="1"/>
  <c r="G24" i="1"/>
  <c r="G29" i="1" s="1"/>
  <c r="M31" i="12"/>
  <c r="M14" i="12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<sst xmlns="http://schemas.openxmlformats.org/spreadsheetml/2006/main" count="363" uniqueCount="183">
  <si>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</si>
  <si>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</si>
  <si>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</si>
  <si>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</si>
  <si>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</si>
  <si>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</si>
  <si>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</si>
  <si>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</si>
  <si>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</si>
  <si>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</si>
  <si>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</si>
  <si>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</si>
  <si>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</si>
  <si>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</si>
  <si>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</si>
  <si>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</si>
  <si>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</si>
  <si>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</si>
  <si>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</si>
  <si>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</si>
  <si>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</si>
  <si>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</si>
  <si>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</si>
  <si>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</si>
  <si>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</si>
  <si>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</si>
  <si>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</si>
  <si>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</si>
  <si>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</si>
  <si>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</si>
  <si>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</si>
  <si>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</si>
  <si>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</si>
  <si>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</si>
  <si>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</si>
  <si>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</si>
  <si>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</si>
  <si>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</si>
  <si>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</si>
  <si>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</si>
  <si>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</si>
  <si>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</si>
  <si>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</si>
  <si>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Revitalizace zahrady MŠ Zlín, Lázeňská 412 (I. etapa)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</si>
  <si>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</si>
  <si>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</si>
  <si>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</si>
  <si>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</si>
  <si>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</si>
  <si>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</si>
  <si>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</si>
  <si>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18</t>
  </si>
  <si>
    <t>Povrchové úpravy terénu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</si>
  <si>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</si>
  <si>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</si>
  <si>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</si>
  <si>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</si>
  <si>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</si>
  <si>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</si>
  <si>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</si>
  <si>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</si>
  <si>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</si>
  <si>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</si>
  <si>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</si>
  <si>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</si>
  <si>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</si>
  <si>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</si>
  <si>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</si>
  <si>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</si>
  <si>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</si>
  <si>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</si>
  <si>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</si>
  <si>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</si>
  <si>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</si>
  <si>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</si>
  <si>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</si>
  <si>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</si>
  <si>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</si>
  <si>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</si>
  <si>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</si>
  <si>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</si>
  <si>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</si>
  <si>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R0055</t>
  </si>
  <si>
    <t>Dočasná ochrana stromů, dřevěným bedněním do v=2 m</t>
  </si>
  <si>
    <t>kus</t>
  </si>
  <si>
    <t>POL1_0</t>
  </si>
  <si>
    <t>R30011</t>
  </si>
  <si>
    <t>Dočasná demontáž oplocení, po dokončení stavby zpětné osazení</t>
  </si>
  <si>
    <t>dočasná demontáž pletiva v=2m/d=4,5m 9m2</t>
  </si>
  <si>
    <t>POP</t>
  </si>
  <si>
    <t>dočasné odstranění ocel.sloupků v bet.základku</t>
  </si>
  <si>
    <t>PO DOKONČENÍ STAVBY UVEDENÍ DO PŮVODNÍHO STAVU</t>
  </si>
  <si>
    <t>R00100</t>
  </si>
  <si>
    <t>Nákup zeminy schopné zúrodnění</t>
  </si>
  <si>
    <t>m3</t>
  </si>
  <si>
    <t>20*0,1</t>
  </si>
  <si>
    <t>VV</t>
  </si>
  <si>
    <t>167101101R00</t>
  </si>
  <si>
    <t>Nakládání výkopku z hor. 1 ÷ 4 v množství do 100 m3</t>
  </si>
  <si>
    <t>162301101R00</t>
  </si>
  <si>
    <t>Vodorovné přemístění výkopku z horniny tř. 1 - 4, do 500 m</t>
  </si>
  <si>
    <t>181301101R00</t>
  </si>
  <si>
    <t>Rozprostření ornice, rovina, v ploše do 500 m2, do tl. 100 mm</t>
  </si>
  <si>
    <t>m2</t>
  </si>
  <si>
    <t>20</t>
  </si>
  <si>
    <t>180402111R00</t>
  </si>
  <si>
    <t>Založení trávníku parkového výsevem v rovině</t>
  </si>
  <si>
    <t>00572420R</t>
  </si>
  <si>
    <t>Směs travní parková</t>
  </si>
  <si>
    <t>kg</t>
  </si>
  <si>
    <t>POL3_0</t>
  </si>
  <si>
    <t>20*0,03</t>
  </si>
  <si>
    <t>005111020R</t>
  </si>
  <si>
    <t>Vytyčení stavby</t>
  </si>
  <si>
    <t>Soubor</t>
  </si>
  <si>
    <t>005111021R</t>
  </si>
  <si>
    <t>Vytyčení inženýrských sítí</t>
  </si>
  <si>
    <t>00524  R</t>
  </si>
  <si>
    <t>Zkouška podloží statická zátěžová</t>
  </si>
  <si>
    <t>005121019R</t>
  </si>
  <si>
    <t>Zařízení staveniště, vybudování, provoz, odstranění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</si>
  <si>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</si>
  <si>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</si>
  <si>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</si>
  <si>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</si>
  <si>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R00524.1</t>
  </si>
  <si>
    <t>Ostatní náklady z obchodních podmínek smlouvy</t>
  </si>
  <si>
    <t>ochrana inženýrských sítí při provádění prací</t>
  </si>
  <si>
    <t/>
  </si>
  <si>
    <t>ochrana dřevin, ochrana stávajících konstrukcí, vybavení a zařízení</t>
  </si>
  <si>
    <t>zábor veřejných prostranství a prostranství okolo stavby před zahájením stavby</t>
  </si>
  <si>
    <t>projednání a zajištění zvláštního užívání komunikací a veřejných ploch včetně úhrady vyměřených poplatků a nájemného</t>
  </si>
  <si>
    <t>projednání a zajištění povolení přechodné úpravy provozu na pozemní komunikaci, zajištění dopravního značení k dopravním omezením, jejich údržba, přemísťování po dobu realizace díla</t>
  </si>
  <si>
    <t>a následné odstranění po předání díla</t>
  </si>
  <si>
    <t>řádné vyznačení obvodu staveniště informačními a výstražnými tabulkami a zařízeními</t>
  </si>
  <si>
    <t>spolupráce s autorským dozorem zhotovitele projektu</t>
  </si>
  <si>
    <t>opatření proti znehodnocení díla či materiálů vlivem nepříznivých klimatických podmínek</t>
  </si>
  <si>
    <t>zajištění podmínek bezpečnosti a ochrany zdraví při práci a dodržování pokynů koordinátora BOZP a všech platných předpisů v oblasti bezpečnosti práce</t>
  </si>
  <si>
    <t>uvedení všech povrchů dotčených stavbou do původního stavu (komunikace, chodníky, zeleň atd.)</t>
  </si>
  <si>
    <t>zajištění a provedení všech opatření organizačního a stavebně technologického charakteru k řádnému provedení díla včetně zajištění bezpečnosti</t>
  </si>
  <si>
    <t>provedení revizních zkoušek dle ČSN vztahujících se k prováděnému dílu včetně pořízení protokolů</t>
  </si>
  <si>
    <t>zajištění a provedení všech nutných zkoušek dle ČSN, případně jiných norem</t>
  </si>
  <si>
    <t>projektová dokumentace skutečného provedení díla ve třech vyhotoveních v listinné formě a ve dvou vyhotoveních v elektronické formě na CD - 1x . pdf., 1x .dgn ,1x dwg</t>
  </si>
  <si>
    <t>geodetické polohopisné a výškopisné zaměření dokončené stavby v souřadném systému JTSK, výškovém systému Balt po vyrovnání, se zákresem průběhu inženýrských sítí před jejich</t>
  </si>
  <si>
    <t>záhozem včetně písemného protokolu o odsouhlasení datové struktury správcem JDTM ZK v listinné formě (3x) a digitální formě na CD - 1x . pdf., 1x .dgn, 1x dwg.</t>
  </si>
  <si>
    <t>zajištění a předání atestů a dokladů o požadovaných vlastnostech výrobků k předání díla (včetně případných prohlášení o shodě ve smyslu zákona č. 22/1997 Sb., o technických požadavcích</t>
  </si>
  <si>
    <t>na výrobky a o změně a doplnění některých zákonů, ve znění předpisů následujících)</t>
  </si>
  <si>
    <t>zajištění odvozu a uskladnění odpadů a předložení dokladů o nezávadném zneškodňování odpadu</t>
  </si>
  <si>
    <t>předání záručních listů, návodů k obsluze v českém jazyce, protokolů o shodě, certifikátů výrobků a jiných dokladů požadovaných objednatelem (pokynů pro provoz, kontrolu a údržbu v českém</t>
  </si>
  <si>
    <t>jazyce)</t>
  </si>
  <si>
    <t>úklid staveniště po dobu realizace díla a před protokolárním předáním a převzetím díla</t>
  </si>
  <si>
    <t>odstranění případných závad zjištěných při závěrečné kontrolní prohlídce stavby</t>
  </si>
  <si>
    <t>fotodokumentace stavu dotčených pozemků dočasného záboru před zahájením díla a fotodokumentace stavu dotčených pozemků po dokončení díla</t>
  </si>
  <si>
    <t>fotodokumentace postupu prací během provádění díla v tištěné i digitální podobě</t>
  </si>
  <si>
    <t>a)</t>
  </si>
  <si>
    <t>b)</t>
  </si>
  <si>
    <t>c)</t>
  </si>
  <si>
    <t>d)</t>
  </si>
  <si>
    <t>e)</t>
  </si>
  <si>
    <t>f)</t>
  </si>
  <si>
    <t>g)</t>
  </si>
  <si>
    <t>h)</t>
  </si>
  <si>
    <t>náklady na energie, vodu, dopravu a případné oplocení</t>
  </si>
  <si>
    <t>i)</t>
  </si>
  <si>
    <t>j)</t>
  </si>
  <si>
    <t>k)</t>
  </si>
  <si>
    <t>l)</t>
  </si>
  <si>
    <t>m)</t>
  </si>
  <si>
    <t>n)</t>
  </si>
  <si>
    <t>o)</t>
  </si>
  <si>
    <t>p)</t>
  </si>
  <si>
    <t>q)</t>
  </si>
  <si>
    <t>r)</t>
  </si>
  <si>
    <t>s)</t>
  </si>
  <si>
    <t>t)</t>
  </si>
  <si>
    <t>u)</t>
  </si>
  <si>
    <t>v)</t>
  </si>
  <si>
    <t>w)</t>
  </si>
  <si>
    <t>SUM</t>
  </si>
  <si>
    <t>Poznámky uchazeče k zadání</t>
  </si>
  <si>
    <t>POPUZIV</t>
  </si>
  <si>
    <t>END</t>
  </si>
  <si>
    <t>SO 00 Vedlejší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</si>
</sst>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33" xfId="0" applyNumberFormat="1" applyFont="1" applyBorder="1" applyAlignment="1">
      <alignment vertical="top" wrapText="1" shrinkToFit="1"/>
    </xf>
    <xf numFmtId="0" fontId="17" fillId="0" borderId="33" xfId="0" applyFont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33" xfId="0" applyNumberFormat="1" applyFont="1" applyBorder="1" applyAlignment="1">
      <alignment vertical="top" wrapText="1" shrinkToFit="1"/>
    </xf>
    <xf numFmtId="174" fontId="17" fillId="0" borderId="33" xfId="0" applyNumberFormat="1" applyFont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4" fontId="0" fillId="2" borderId="39" xfId="0" applyNumberFormat="1" applyFill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6" xfId="0" applyNumberFormat="1" applyFont="1" applyBorder="1" applyAlignment="1">
      <alignment vertical="top" wrapText="1" shrinkToFit="1"/>
    </xf>
    <xf numFmtId="174" fontId="17" fillId="0" borderId="6" xfId="0" applyNumberFormat="1" applyFont="1" applyBorder="1" applyAlignment="1">
      <alignment vertical="top" wrapText="1" shrinkToFit="1"/>
    </xf>
    <xf numFmtId="4" fontId="17" fillId="0" borderId="6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3" xfId="0" applyNumberFormat="1" applyFont="1" applyBorder="1" applyAlignment="1">
      <alignment horizontal="left" vertical="top" wrapText="1"/>
    </xf>
    <xf numFmtId="0" fontId="17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2.8" customHeight="1" x14ac:dyDescent="0.25">
      <c r="A3" s="4"/>
      <c r="B3" s="109" t="s">
        <v>41</v>
      </c>
      <c r="C3" s="110"/>
      <c r="D3" s="111" t="s">
        <v>182</v>
      </c>
      <c r="E3" s="112"/>
      <c r="F3" s="112"/>
      <c r="G3" s="112"/>
      <c r="H3" s="112"/>
      <c r="I3" s="112"/>
      <c r="J3" s="113"/>
    </row>
    <row r="4" spans="1:15" ht="22.8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SUMIF(F47:F50,A16,I47:I50)+SUMIF(F47:F50,"PSU",I47:I50)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SUMIF(F47:F50,A17,I47:I50)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SUMIF(F47:F50,A18,I47:I50)</f>
        <v>0</v>
      </c>
      <c r="J18" s="81"/>
    </row>
    <row r="19" spans="1:10" ht="23.25" customHeight="1" x14ac:dyDescent="0.25">
      <c r="A19" s="191" t="s">
        <v>54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SUMIF(F47:F50,A19,I47:I50)</f>
        <v>0</v>
      </c>
      <c r="J19" s="81"/>
    </row>
    <row r="20" spans="1:10" ht="23.25" customHeight="1" x14ac:dyDescent="0.25">
      <c r="A20" s="191" t="s">
        <v>53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SUMIF(F47:F50,A20,I47:I50)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Pol'!AC109</f>
        <v>0</v>
      </c>
      <c r="G39" s="146">
        <f>'Rozpočet Pol'!AD109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Pol'!G14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27</v>
      </c>
      <c r="D49" s="165"/>
      <c r="E49" s="165"/>
      <c r="F49" s="181" t="s">
        <v>54</v>
      </c>
      <c r="G49" s="182"/>
      <c r="H49" s="182"/>
      <c r="I49" s="183">
        <f>'Rozpočet Pol'!G27</f>
        <v>0</v>
      </c>
      <c r="J49" s="183"/>
    </row>
    <row r="50" spans="1:10" ht="25.5" customHeight="1" x14ac:dyDescent="0.25">
      <c r="A50" s="161"/>
      <c r="B50" s="175" t="s">
        <v>54</v>
      </c>
      <c r="C50" s="176" t="s">
        <v>26</v>
      </c>
      <c r="D50" s="177"/>
      <c r="E50" s="177"/>
      <c r="F50" s="184" t="s">
        <v>54</v>
      </c>
      <c r="G50" s="185"/>
      <c r="H50" s="185"/>
      <c r="I50" s="186">
        <f>'Rozpočet Pol'!G31</f>
        <v>0</v>
      </c>
      <c r="J50" s="186"/>
    </row>
    <row r="51" spans="1:10" ht="25.5" customHeight="1" x14ac:dyDescent="0.25">
      <c r="A51" s="162"/>
      <c r="B51" s="168" t="s">
        <v>1</v>
      </c>
      <c r="C51" s="168"/>
      <c r="D51" s="169"/>
      <c r="E51" s="169"/>
      <c r="F51" s="187"/>
      <c r="G51" s="188"/>
      <c r="H51" s="188"/>
      <c r="I51" s="189">
        <f>SUM(I47:I50)</f>
        <v>0</v>
      </c>
      <c r="J51" s="189"/>
    </row>
    <row r="52" spans="1:10" x14ac:dyDescent="0.25">
      <c r="F52" s="190"/>
      <c r="G52" s="128"/>
      <c r="H52" s="190"/>
      <c r="I52" s="128"/>
      <c r="J52" s="128"/>
    </row>
    <row r="53" spans="1:10" x14ac:dyDescent="0.25">
      <c r="F53" s="190"/>
      <c r="G53" s="128"/>
      <c r="H53" s="190"/>
      <c r="I53" s="128"/>
      <c r="J53" s="128"/>
    </row>
    <row r="54" spans="1:10" x14ac:dyDescent="0.25">
      <c r="F54" s="190"/>
      <c r="G54" s="128"/>
      <c r="H54" s="190"/>
      <c r="I54" s="128"/>
      <c r="J54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1:J51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9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56</v>
      </c>
    </row>
    <row r="2" spans="1:60" ht="25.05" customHeight="1" x14ac:dyDescent="0.25">
      <c r="A2" s="200" t="s">
        <v>55</v>
      </c>
      <c r="B2" s="194"/>
      <c r="C2" s="195" t="s">
        <v>43</v>
      </c>
      <c r="D2" s="196"/>
      <c r="E2" s="196"/>
      <c r="F2" s="196"/>
      <c r="G2" s="202"/>
      <c r="AE2" t="s">
        <v>57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58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59</v>
      </c>
    </row>
    <row r="5" spans="1:60" hidden="1" x14ac:dyDescent="0.25">
      <c r="A5" s="204" t="s">
        <v>60</v>
      </c>
      <c r="B5" s="205"/>
      <c r="C5" s="206"/>
      <c r="D5" s="207"/>
      <c r="E5" s="207"/>
      <c r="F5" s="207"/>
      <c r="G5" s="208"/>
      <c r="AE5" t="s">
        <v>61</v>
      </c>
    </row>
    <row r="7" spans="1:60" ht="39.6" x14ac:dyDescent="0.25">
      <c r="A7" s="214" t="s">
        <v>62</v>
      </c>
      <c r="B7" s="215" t="s">
        <v>63</v>
      </c>
      <c r="C7" s="215" t="s">
        <v>64</v>
      </c>
      <c r="D7" s="214" t="s">
        <v>65</v>
      </c>
      <c r="E7" s="214" t="s">
        <v>66</v>
      </c>
      <c r="F7" s="209" t="s">
        <v>67</v>
      </c>
      <c r="G7" s="238" t="s">
        <v>28</v>
      </c>
      <c r="H7" s="239" t="s">
        <v>29</v>
      </c>
      <c r="I7" s="239" t="s">
        <v>68</v>
      </c>
      <c r="J7" s="239" t="s">
        <v>30</v>
      </c>
      <c r="K7" s="239" t="s">
        <v>69</v>
      </c>
      <c r="L7" s="239" t="s">
        <v>70</v>
      </c>
      <c r="M7" s="239" t="s">
        <v>71</v>
      </c>
      <c r="N7" s="239" t="s">
        <v>72</v>
      </c>
      <c r="O7" s="239" t="s">
        <v>73</v>
      </c>
      <c r="P7" s="239" t="s">
        <v>74</v>
      </c>
      <c r="Q7" s="239" t="s">
        <v>75</v>
      </c>
      <c r="R7" s="239" t="s">
        <v>76</v>
      </c>
      <c r="S7" s="239" t="s">
        <v>77</v>
      </c>
      <c r="T7" s="239" t="s">
        <v>78</v>
      </c>
      <c r="U7" s="217" t="s">
        <v>79</v>
      </c>
    </row>
    <row r="8" spans="1:60" x14ac:dyDescent="0.25">
      <c r="A8" s="240" t="s">
        <v>80</v>
      </c>
      <c r="B8" s="241" t="s">
        <v>49</v>
      </c>
      <c r="C8" s="242" t="s">
        <v>50</v>
      </c>
      <c r="D8" s="216"/>
      <c r="E8" s="243"/>
      <c r="F8" s="244"/>
      <c r="G8" s="244">
        <f>SUMIF(AE9:AE13,"&lt;&gt;NOR",G9:G13)</f>
        <v>0</v>
      </c>
      <c r="H8" s="244"/>
      <c r="I8" s="244">
        <f>SUM(I9:I13)</f>
        <v>0</v>
      </c>
      <c r="J8" s="244"/>
      <c r="K8" s="244">
        <f>SUM(K9:K13)</f>
        <v>0</v>
      </c>
      <c r="L8" s="244"/>
      <c r="M8" s="244">
        <f>SUM(M9:M13)</f>
        <v>0</v>
      </c>
      <c r="N8" s="216"/>
      <c r="O8" s="216">
        <f>SUM(O9:O13)</f>
        <v>0</v>
      </c>
      <c r="P8" s="216"/>
      <c r="Q8" s="216">
        <f>SUM(Q9:Q13)</f>
        <v>0</v>
      </c>
      <c r="R8" s="216"/>
      <c r="S8" s="216"/>
      <c r="T8" s="240"/>
      <c r="U8" s="216">
        <f>SUM(U9:U13)</f>
        <v>0</v>
      </c>
      <c r="AE8" t="s">
        <v>81</v>
      </c>
    </row>
    <row r="9" spans="1:60" outlineLevel="1" x14ac:dyDescent="0.25">
      <c r="A9" s="211">
        <v>1</v>
      </c>
      <c r="B9" s="218" t="s">
        <v>82</v>
      </c>
      <c r="C9" s="268" t="s">
        <v>83</v>
      </c>
      <c r="D9" s="220" t="s">
        <v>84</v>
      </c>
      <c r="E9" s="227">
        <v>9</v>
      </c>
      <c r="F9" s="232">
        <f>H9+J9</f>
        <v>0</v>
      </c>
      <c r="G9" s="233">
        <f>ROUND(E9*F9,2)</f>
        <v>0</v>
      </c>
      <c r="H9" s="233"/>
      <c r="I9" s="233">
        <f>ROUND(E9*H9,2)</f>
        <v>0</v>
      </c>
      <c r="J9" s="233"/>
      <c r="K9" s="233">
        <f>ROUND(E9*J9,2)</f>
        <v>0</v>
      </c>
      <c r="L9" s="233">
        <v>21</v>
      </c>
      <c r="M9" s="233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</v>
      </c>
      <c r="U9" s="220">
        <f>ROUND(E9*T9,2)</f>
        <v>0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85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0.399999999999999" outlineLevel="1" x14ac:dyDescent="0.25">
      <c r="A10" s="211">
        <v>2</v>
      </c>
      <c r="B10" s="218" t="s">
        <v>86</v>
      </c>
      <c r="C10" s="268" t="s">
        <v>87</v>
      </c>
      <c r="D10" s="220" t="s">
        <v>84</v>
      </c>
      <c r="E10" s="227">
        <v>1</v>
      </c>
      <c r="F10" s="232">
        <f>H10+J10</f>
        <v>0</v>
      </c>
      <c r="G10" s="233">
        <f>ROUND(E10*F10,2)</f>
        <v>0</v>
      </c>
      <c r="H10" s="233"/>
      <c r="I10" s="233">
        <f>ROUND(E10*H10,2)</f>
        <v>0</v>
      </c>
      <c r="J10" s="233"/>
      <c r="K10" s="233">
        <f>ROUND(E10*J10,2)</f>
        <v>0</v>
      </c>
      <c r="L10" s="233">
        <v>21</v>
      </c>
      <c r="M10" s="233">
        <f>G10*(1+L10/100)</f>
        <v>0</v>
      </c>
      <c r="N10" s="220">
        <v>0</v>
      </c>
      <c r="O10" s="220">
        <f>ROUND(E10*N10,5)</f>
        <v>0</v>
      </c>
      <c r="P10" s="220">
        <v>0</v>
      </c>
      <c r="Q10" s="220">
        <f>ROUND(E10*P10,5)</f>
        <v>0</v>
      </c>
      <c r="R10" s="220"/>
      <c r="S10" s="220"/>
      <c r="T10" s="221">
        <v>0</v>
      </c>
      <c r="U10" s="220">
        <f>ROUND(E10*T10,2)</f>
        <v>0</v>
      </c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85</v>
      </c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9" t="s">
        <v>88</v>
      </c>
      <c r="D11" s="222"/>
      <c r="E11" s="228"/>
      <c r="F11" s="234"/>
      <c r="G11" s="235"/>
      <c r="H11" s="233"/>
      <c r="I11" s="233"/>
      <c r="J11" s="233"/>
      <c r="K11" s="233"/>
      <c r="L11" s="233"/>
      <c r="M11" s="233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89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3" t="str">
        <f>C11</f>
        <v>dočasná demontáž pletiva v=2m/d=4,5m 9m2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9" t="s">
        <v>90</v>
      </c>
      <c r="D12" s="222"/>
      <c r="E12" s="228"/>
      <c r="F12" s="234"/>
      <c r="G12" s="235"/>
      <c r="H12" s="233"/>
      <c r="I12" s="233"/>
      <c r="J12" s="233"/>
      <c r="K12" s="233"/>
      <c r="L12" s="233"/>
      <c r="M12" s="233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89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3" t="str">
        <f>C12</f>
        <v>dočasné odstranění ocel.sloupků v bet.základku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9" t="s">
        <v>91</v>
      </c>
      <c r="D13" s="222"/>
      <c r="E13" s="228"/>
      <c r="F13" s="234"/>
      <c r="G13" s="235"/>
      <c r="H13" s="233"/>
      <c r="I13" s="233"/>
      <c r="J13" s="233"/>
      <c r="K13" s="233"/>
      <c r="L13" s="233"/>
      <c r="M13" s="233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89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3" t="str">
        <f>C13</f>
        <v>PO DOKONČENÍ STAVBY UVEDENÍ DO PŮVODNÍHO STAVU</v>
      </c>
      <c r="BB13" s="210"/>
      <c r="BC13" s="210"/>
      <c r="BD13" s="210"/>
      <c r="BE13" s="210"/>
      <c r="BF13" s="210"/>
      <c r="BG13" s="210"/>
      <c r="BH13" s="210"/>
    </row>
    <row r="14" spans="1:60" x14ac:dyDescent="0.25">
      <c r="A14" s="212" t="s">
        <v>80</v>
      </c>
      <c r="B14" s="219" t="s">
        <v>51</v>
      </c>
      <c r="C14" s="270" t="s">
        <v>52</v>
      </c>
      <c r="D14" s="223"/>
      <c r="E14" s="229"/>
      <c r="F14" s="236"/>
      <c r="G14" s="236">
        <f>SUMIF(AE15:AE26,"&lt;&gt;NOR",G15:G26)</f>
        <v>0</v>
      </c>
      <c r="H14" s="236"/>
      <c r="I14" s="236">
        <f>SUM(I15:I26)</f>
        <v>0</v>
      </c>
      <c r="J14" s="236"/>
      <c r="K14" s="236">
        <f>SUM(K15:K26)</f>
        <v>0</v>
      </c>
      <c r="L14" s="236"/>
      <c r="M14" s="236">
        <f>SUM(M15:M26)</f>
        <v>0</v>
      </c>
      <c r="N14" s="223"/>
      <c r="O14" s="223">
        <f>SUM(O15:O26)</f>
        <v>1.4005999999999998</v>
      </c>
      <c r="P14" s="223"/>
      <c r="Q14" s="223">
        <f>SUM(Q15:Q26)</f>
        <v>0</v>
      </c>
      <c r="R14" s="223"/>
      <c r="S14" s="223"/>
      <c r="T14" s="224"/>
      <c r="U14" s="223">
        <f>SUM(U15:U26)</f>
        <v>5.12</v>
      </c>
      <c r="AE14" t="s">
        <v>81</v>
      </c>
    </row>
    <row r="15" spans="1:60" outlineLevel="1" x14ac:dyDescent="0.25">
      <c r="A15" s="211">
        <v>3</v>
      </c>
      <c r="B15" s="218" t="s">
        <v>92</v>
      </c>
      <c r="C15" s="268" t="s">
        <v>93</v>
      </c>
      <c r="D15" s="220" t="s">
        <v>94</v>
      </c>
      <c r="E15" s="227">
        <v>2</v>
      </c>
      <c r="F15" s="232">
        <f>H15+J15</f>
        <v>0</v>
      </c>
      <c r="G15" s="233">
        <f>ROUND(E15*F15,2)</f>
        <v>0</v>
      </c>
      <c r="H15" s="233"/>
      <c r="I15" s="233">
        <f>ROUND(E15*H15,2)</f>
        <v>0</v>
      </c>
      <c r="J15" s="233"/>
      <c r="K15" s="233">
        <f>ROUND(E15*J15,2)</f>
        <v>0</v>
      </c>
      <c r="L15" s="233">
        <v>21</v>
      </c>
      <c r="M15" s="233">
        <f>G15*(1+L15/100)</f>
        <v>0</v>
      </c>
      <c r="N15" s="220">
        <v>0.7</v>
      </c>
      <c r="O15" s="220">
        <f>ROUND(E15*N15,5)</f>
        <v>1.4</v>
      </c>
      <c r="P15" s="220">
        <v>0</v>
      </c>
      <c r="Q15" s="220">
        <f>ROUND(E15*P15,5)</f>
        <v>0</v>
      </c>
      <c r="R15" s="220"/>
      <c r="S15" s="220"/>
      <c r="T15" s="221">
        <v>0</v>
      </c>
      <c r="U15" s="220">
        <f>ROUND(E15*T15,2)</f>
        <v>0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85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71" t="s">
        <v>95</v>
      </c>
      <c r="D16" s="225"/>
      <c r="E16" s="230">
        <v>2</v>
      </c>
      <c r="F16" s="233"/>
      <c r="G16" s="233"/>
      <c r="H16" s="233"/>
      <c r="I16" s="233"/>
      <c r="J16" s="233"/>
      <c r="K16" s="233"/>
      <c r="L16" s="233"/>
      <c r="M16" s="233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96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4</v>
      </c>
      <c r="B17" s="218" t="s">
        <v>97</v>
      </c>
      <c r="C17" s="268" t="s">
        <v>98</v>
      </c>
      <c r="D17" s="220" t="s">
        <v>94</v>
      </c>
      <c r="E17" s="227">
        <v>2</v>
      </c>
      <c r="F17" s="232">
        <f>H17+J17</f>
        <v>0</v>
      </c>
      <c r="G17" s="233">
        <f>ROUND(E17*F17,2)</f>
        <v>0</v>
      </c>
      <c r="H17" s="233"/>
      <c r="I17" s="233">
        <f>ROUND(E17*H17,2)</f>
        <v>0</v>
      </c>
      <c r="J17" s="233"/>
      <c r="K17" s="233">
        <f>ROUND(E17*J17,2)</f>
        <v>0</v>
      </c>
      <c r="L17" s="233">
        <v>21</v>
      </c>
      <c r="M17" s="233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0.65200000000000002</v>
      </c>
      <c r="U17" s="220">
        <f>ROUND(E17*T17,2)</f>
        <v>1.3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85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71" t="s">
        <v>95</v>
      </c>
      <c r="D18" s="225"/>
      <c r="E18" s="230">
        <v>2</v>
      </c>
      <c r="F18" s="233"/>
      <c r="G18" s="233"/>
      <c r="H18" s="233"/>
      <c r="I18" s="233"/>
      <c r="J18" s="233"/>
      <c r="K18" s="233"/>
      <c r="L18" s="233"/>
      <c r="M18" s="233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96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11">
        <v>5</v>
      </c>
      <c r="B19" s="218" t="s">
        <v>99</v>
      </c>
      <c r="C19" s="268" t="s">
        <v>100</v>
      </c>
      <c r="D19" s="220" t="s">
        <v>94</v>
      </c>
      <c r="E19" s="227">
        <v>2</v>
      </c>
      <c r="F19" s="232">
        <f>H19+J19</f>
        <v>0</v>
      </c>
      <c r="G19" s="233">
        <f>ROUND(E19*F19,2)</f>
        <v>0</v>
      </c>
      <c r="H19" s="233"/>
      <c r="I19" s="233">
        <f>ROUND(E19*H19,2)</f>
        <v>0</v>
      </c>
      <c r="J19" s="233"/>
      <c r="K19" s="233">
        <f>ROUND(E19*J19,2)</f>
        <v>0</v>
      </c>
      <c r="L19" s="233">
        <v>21</v>
      </c>
      <c r="M19" s="233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1.0999999999999999E-2</v>
      </c>
      <c r="U19" s="220">
        <f>ROUND(E19*T19,2)</f>
        <v>0.02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85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71" t="s">
        <v>95</v>
      </c>
      <c r="D20" s="225"/>
      <c r="E20" s="230">
        <v>2</v>
      </c>
      <c r="F20" s="233"/>
      <c r="G20" s="233"/>
      <c r="H20" s="233"/>
      <c r="I20" s="233"/>
      <c r="J20" s="233"/>
      <c r="K20" s="233"/>
      <c r="L20" s="233"/>
      <c r="M20" s="233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96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11">
        <v>6</v>
      </c>
      <c r="B21" s="218" t="s">
        <v>101</v>
      </c>
      <c r="C21" s="268" t="s">
        <v>102</v>
      </c>
      <c r="D21" s="220" t="s">
        <v>103</v>
      </c>
      <c r="E21" s="227">
        <v>20</v>
      </c>
      <c r="F21" s="232">
        <f>H21+J21</f>
        <v>0</v>
      </c>
      <c r="G21" s="233">
        <f>ROUND(E21*F21,2)</f>
        <v>0</v>
      </c>
      <c r="H21" s="233"/>
      <c r="I21" s="233">
        <f>ROUND(E21*H21,2)</f>
        <v>0</v>
      </c>
      <c r="J21" s="233"/>
      <c r="K21" s="233">
        <f>ROUND(E21*J21,2)</f>
        <v>0</v>
      </c>
      <c r="L21" s="233">
        <v>21</v>
      </c>
      <c r="M21" s="233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0.13</v>
      </c>
      <c r="U21" s="220">
        <f>ROUND(E21*T21,2)</f>
        <v>2.6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85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71" t="s">
        <v>104</v>
      </c>
      <c r="D22" s="225"/>
      <c r="E22" s="230">
        <v>20</v>
      </c>
      <c r="F22" s="233"/>
      <c r="G22" s="233"/>
      <c r="H22" s="233"/>
      <c r="I22" s="233"/>
      <c r="J22" s="233"/>
      <c r="K22" s="233"/>
      <c r="L22" s="233"/>
      <c r="M22" s="233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96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7</v>
      </c>
      <c r="B23" s="218" t="s">
        <v>105</v>
      </c>
      <c r="C23" s="268" t="s">
        <v>106</v>
      </c>
      <c r="D23" s="220" t="s">
        <v>103</v>
      </c>
      <c r="E23" s="227">
        <v>20</v>
      </c>
      <c r="F23" s="232">
        <f>H23+J23</f>
        <v>0</v>
      </c>
      <c r="G23" s="233">
        <f>ROUND(E23*F23,2)</f>
        <v>0</v>
      </c>
      <c r="H23" s="233"/>
      <c r="I23" s="233">
        <f>ROUND(E23*H23,2)</f>
        <v>0</v>
      </c>
      <c r="J23" s="233"/>
      <c r="K23" s="233">
        <f>ROUND(E23*J23,2)</f>
        <v>0</v>
      </c>
      <c r="L23" s="233">
        <v>21</v>
      </c>
      <c r="M23" s="233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0.06</v>
      </c>
      <c r="U23" s="220">
        <f>ROUND(E23*T23,2)</f>
        <v>1.2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85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71" t="s">
        <v>104</v>
      </c>
      <c r="D24" s="225"/>
      <c r="E24" s="230">
        <v>20</v>
      </c>
      <c r="F24" s="233"/>
      <c r="G24" s="233"/>
      <c r="H24" s="233"/>
      <c r="I24" s="233"/>
      <c r="J24" s="233"/>
      <c r="K24" s="233"/>
      <c r="L24" s="233"/>
      <c r="M24" s="233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96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>
        <v>8</v>
      </c>
      <c r="B25" s="218" t="s">
        <v>107</v>
      </c>
      <c r="C25" s="268" t="s">
        <v>108</v>
      </c>
      <c r="D25" s="220" t="s">
        <v>109</v>
      </c>
      <c r="E25" s="227">
        <v>0.6</v>
      </c>
      <c r="F25" s="232">
        <f>H25+J25</f>
        <v>0</v>
      </c>
      <c r="G25" s="233">
        <f>ROUND(E25*F25,2)</f>
        <v>0</v>
      </c>
      <c r="H25" s="233"/>
      <c r="I25" s="233">
        <f>ROUND(E25*H25,2)</f>
        <v>0</v>
      </c>
      <c r="J25" s="233"/>
      <c r="K25" s="233">
        <f>ROUND(E25*J25,2)</f>
        <v>0</v>
      </c>
      <c r="L25" s="233">
        <v>21</v>
      </c>
      <c r="M25" s="233">
        <f>G25*(1+L25/100)</f>
        <v>0</v>
      </c>
      <c r="N25" s="220">
        <v>1E-3</v>
      </c>
      <c r="O25" s="220">
        <f>ROUND(E25*N25,5)</f>
        <v>5.9999999999999995E-4</v>
      </c>
      <c r="P25" s="220">
        <v>0</v>
      </c>
      <c r="Q25" s="220">
        <f>ROUND(E25*P25,5)</f>
        <v>0</v>
      </c>
      <c r="R25" s="220"/>
      <c r="S25" s="220"/>
      <c r="T25" s="221">
        <v>0</v>
      </c>
      <c r="U25" s="220">
        <f>ROUND(E25*T25,2)</f>
        <v>0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110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71" t="s">
        <v>111</v>
      </c>
      <c r="D26" s="225"/>
      <c r="E26" s="230">
        <v>0.6</v>
      </c>
      <c r="F26" s="233"/>
      <c r="G26" s="233"/>
      <c r="H26" s="233"/>
      <c r="I26" s="233"/>
      <c r="J26" s="233"/>
      <c r="K26" s="233"/>
      <c r="L26" s="233"/>
      <c r="M26" s="233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96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5">
      <c r="A27" s="212" t="s">
        <v>80</v>
      </c>
      <c r="B27" s="219" t="s">
        <v>53</v>
      </c>
      <c r="C27" s="270" t="s">
        <v>27</v>
      </c>
      <c r="D27" s="223"/>
      <c r="E27" s="229"/>
      <c r="F27" s="236"/>
      <c r="G27" s="236">
        <f>SUMIF(AE28:AE30,"&lt;&gt;NOR",G28:G30)</f>
        <v>0</v>
      </c>
      <c r="H27" s="236"/>
      <c r="I27" s="236">
        <f>SUM(I28:I30)</f>
        <v>0</v>
      </c>
      <c r="J27" s="236"/>
      <c r="K27" s="236">
        <f>SUM(K28:K30)</f>
        <v>0</v>
      </c>
      <c r="L27" s="236"/>
      <c r="M27" s="236">
        <f>SUM(M28:M30)</f>
        <v>0</v>
      </c>
      <c r="N27" s="223"/>
      <c r="O27" s="223">
        <f>SUM(O28:O30)</f>
        <v>0</v>
      </c>
      <c r="P27" s="223"/>
      <c r="Q27" s="223">
        <f>SUM(Q28:Q30)</f>
        <v>0</v>
      </c>
      <c r="R27" s="223"/>
      <c r="S27" s="223"/>
      <c r="T27" s="224"/>
      <c r="U27" s="223">
        <f>SUM(U28:U30)</f>
        <v>0</v>
      </c>
      <c r="AE27" t="s">
        <v>81</v>
      </c>
    </row>
    <row r="28" spans="1:60" outlineLevel="1" x14ac:dyDescent="0.25">
      <c r="A28" s="211">
        <v>9</v>
      </c>
      <c r="B28" s="218" t="s">
        <v>112</v>
      </c>
      <c r="C28" s="268" t="s">
        <v>113</v>
      </c>
      <c r="D28" s="220" t="s">
        <v>114</v>
      </c>
      <c r="E28" s="227">
        <v>1</v>
      </c>
      <c r="F28" s="232">
        <f>H28+J28</f>
        <v>0</v>
      </c>
      <c r="G28" s="233">
        <f>ROUND(E28*F28,2)</f>
        <v>0</v>
      </c>
      <c r="H28" s="233"/>
      <c r="I28" s="233">
        <f>ROUND(E28*H28,2)</f>
        <v>0</v>
      </c>
      <c r="J28" s="233"/>
      <c r="K28" s="233">
        <f>ROUND(E28*J28,2)</f>
        <v>0</v>
      </c>
      <c r="L28" s="233">
        <v>21</v>
      </c>
      <c r="M28" s="233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85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10</v>
      </c>
      <c r="B29" s="218" t="s">
        <v>115</v>
      </c>
      <c r="C29" s="268" t="s">
        <v>116</v>
      </c>
      <c r="D29" s="220" t="s">
        <v>114</v>
      </c>
      <c r="E29" s="227">
        <v>1</v>
      </c>
      <c r="F29" s="232">
        <f>H29+J29</f>
        <v>0</v>
      </c>
      <c r="G29" s="233">
        <f>ROUND(E29*F29,2)</f>
        <v>0</v>
      </c>
      <c r="H29" s="233"/>
      <c r="I29" s="233">
        <f>ROUND(E29*H29,2)</f>
        <v>0</v>
      </c>
      <c r="J29" s="233"/>
      <c r="K29" s="233">
        <f>ROUND(E29*J29,2)</f>
        <v>0</v>
      </c>
      <c r="L29" s="233">
        <v>21</v>
      </c>
      <c r="M29" s="233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85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>
        <v>11</v>
      </c>
      <c r="B30" s="218" t="s">
        <v>117</v>
      </c>
      <c r="C30" s="268" t="s">
        <v>118</v>
      </c>
      <c r="D30" s="220" t="s">
        <v>114</v>
      </c>
      <c r="E30" s="227">
        <v>3</v>
      </c>
      <c r="F30" s="232">
        <f>H30+J30</f>
        <v>0</v>
      </c>
      <c r="G30" s="233">
        <f>ROUND(E30*F30,2)</f>
        <v>0</v>
      </c>
      <c r="H30" s="233"/>
      <c r="I30" s="233">
        <f>ROUND(E30*H30,2)</f>
        <v>0</v>
      </c>
      <c r="J30" s="233"/>
      <c r="K30" s="233">
        <f>ROUND(E30*J30,2)</f>
        <v>0</v>
      </c>
      <c r="L30" s="233">
        <v>21</v>
      </c>
      <c r="M30" s="233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85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12" t="s">
        <v>80</v>
      </c>
      <c r="B31" s="219" t="s">
        <v>54</v>
      </c>
      <c r="C31" s="270" t="s">
        <v>26</v>
      </c>
      <c r="D31" s="223"/>
      <c r="E31" s="229"/>
      <c r="F31" s="236"/>
      <c r="G31" s="236">
        <f>SUMIF(AE32:AE107,"&lt;&gt;NOR",G32:G107)</f>
        <v>0</v>
      </c>
      <c r="H31" s="236"/>
      <c r="I31" s="236">
        <f>SUM(I32:I107)</f>
        <v>0</v>
      </c>
      <c r="J31" s="236"/>
      <c r="K31" s="236">
        <f>SUM(K32:K107)</f>
        <v>0</v>
      </c>
      <c r="L31" s="236"/>
      <c r="M31" s="236">
        <f>SUM(M32:M107)</f>
        <v>0</v>
      </c>
      <c r="N31" s="223"/>
      <c r="O31" s="223">
        <f>SUM(O32:O107)</f>
        <v>0</v>
      </c>
      <c r="P31" s="223"/>
      <c r="Q31" s="223">
        <f>SUM(Q32:Q107)</f>
        <v>0</v>
      </c>
      <c r="R31" s="223"/>
      <c r="S31" s="223"/>
      <c r="T31" s="224"/>
      <c r="U31" s="223">
        <f>SUM(U32:U107)</f>
        <v>0</v>
      </c>
      <c r="AE31" t="s">
        <v>81</v>
      </c>
    </row>
    <row r="32" spans="1:60" outlineLevel="1" x14ac:dyDescent="0.25">
      <c r="A32" s="211">
        <v>12</v>
      </c>
      <c r="B32" s="218" t="s">
        <v>119</v>
      </c>
      <c r="C32" s="268" t="s">
        <v>120</v>
      </c>
      <c r="D32" s="220" t="s">
        <v>114</v>
      </c>
      <c r="E32" s="227">
        <v>1</v>
      </c>
      <c r="F32" s="232">
        <f>H32+J32</f>
        <v>0</v>
      </c>
      <c r="G32" s="233">
        <f>ROUND(E32*F32,2)</f>
        <v>0</v>
      </c>
      <c r="H32" s="233"/>
      <c r="I32" s="233">
        <f>ROUND(E32*H32,2)</f>
        <v>0</v>
      </c>
      <c r="J32" s="233"/>
      <c r="K32" s="233">
        <f>ROUND(E32*J32,2)</f>
        <v>0</v>
      </c>
      <c r="L32" s="233">
        <v>21</v>
      </c>
      <c r="M32" s="233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0</v>
      </c>
      <c r="U32" s="220">
        <f>ROUND(E32*T32,2)</f>
        <v>0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85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13</v>
      </c>
      <c r="B33" s="218" t="s">
        <v>121</v>
      </c>
      <c r="C33" s="268" t="s">
        <v>122</v>
      </c>
      <c r="D33" s="220" t="s">
        <v>114</v>
      </c>
      <c r="E33" s="227">
        <v>1</v>
      </c>
      <c r="F33" s="232">
        <f>H33+J33</f>
        <v>0</v>
      </c>
      <c r="G33" s="233">
        <f>ROUND(E33*F33,2)</f>
        <v>0</v>
      </c>
      <c r="H33" s="233"/>
      <c r="I33" s="233">
        <f>ROUND(E33*H33,2)</f>
        <v>0</v>
      </c>
      <c r="J33" s="233"/>
      <c r="K33" s="233">
        <f>ROUND(E33*J33,2)</f>
        <v>0</v>
      </c>
      <c r="L33" s="233">
        <v>21</v>
      </c>
      <c r="M33" s="233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0</v>
      </c>
      <c r="U33" s="220">
        <f>ROUND(E33*T33,2)</f>
        <v>0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85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14</v>
      </c>
      <c r="B34" s="218" t="s">
        <v>123</v>
      </c>
      <c r="C34" s="268" t="s">
        <v>124</v>
      </c>
      <c r="D34" s="220" t="s">
        <v>114</v>
      </c>
      <c r="E34" s="227">
        <v>1</v>
      </c>
      <c r="F34" s="232">
        <f>H34+J34</f>
        <v>0</v>
      </c>
      <c r="G34" s="233">
        <f>ROUND(E34*F34,2)</f>
        <v>0</v>
      </c>
      <c r="H34" s="233"/>
      <c r="I34" s="233">
        <f>ROUND(E34*H34,2)</f>
        <v>0</v>
      </c>
      <c r="J34" s="233"/>
      <c r="K34" s="233">
        <f>ROUND(E34*J34,2)</f>
        <v>0</v>
      </c>
      <c r="L34" s="233">
        <v>21</v>
      </c>
      <c r="M34" s="233">
        <f>G34*(1+L34/100)</f>
        <v>0</v>
      </c>
      <c r="N34" s="220">
        <v>0</v>
      </c>
      <c r="O34" s="220">
        <f>ROUND(E34*N34,5)</f>
        <v>0</v>
      </c>
      <c r="P34" s="220">
        <v>0</v>
      </c>
      <c r="Q34" s="220">
        <f>ROUND(E34*P34,5)</f>
        <v>0</v>
      </c>
      <c r="R34" s="220"/>
      <c r="S34" s="220"/>
      <c r="T34" s="221">
        <v>0</v>
      </c>
      <c r="U34" s="220">
        <f>ROUND(E34*T34,2)</f>
        <v>0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85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>
        <v>15</v>
      </c>
      <c r="B35" s="218" t="s">
        <v>125</v>
      </c>
      <c r="C35" s="268" t="s">
        <v>126</v>
      </c>
      <c r="D35" s="220" t="s">
        <v>114</v>
      </c>
      <c r="E35" s="227">
        <v>1</v>
      </c>
      <c r="F35" s="232">
        <f>H35+J35</f>
        <v>0</v>
      </c>
      <c r="G35" s="233">
        <f>ROUND(E35*F35,2)</f>
        <v>0</v>
      </c>
      <c r="H35" s="233"/>
      <c r="I35" s="233">
        <f>ROUND(E35*H35,2)</f>
        <v>0</v>
      </c>
      <c r="J35" s="233"/>
      <c r="K35" s="233">
        <f>ROUND(E35*J35,2)</f>
        <v>0</v>
      </c>
      <c r="L35" s="233">
        <v>21</v>
      </c>
      <c r="M35" s="233">
        <f>G35*(1+L35/100)</f>
        <v>0</v>
      </c>
      <c r="N35" s="220">
        <v>0</v>
      </c>
      <c r="O35" s="220">
        <f>ROUND(E35*N35,5)</f>
        <v>0</v>
      </c>
      <c r="P35" s="220">
        <v>0</v>
      </c>
      <c r="Q35" s="220">
        <f>ROUND(E35*P35,5)</f>
        <v>0</v>
      </c>
      <c r="R35" s="220"/>
      <c r="S35" s="220"/>
      <c r="T35" s="221">
        <v>0</v>
      </c>
      <c r="U35" s="220">
        <f>ROUND(E35*T35,2)</f>
        <v>0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85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9" t="s">
        <v>154</v>
      </c>
      <c r="D36" s="222"/>
      <c r="E36" s="228"/>
      <c r="F36" s="234"/>
      <c r="G36" s="235"/>
      <c r="H36" s="233"/>
      <c r="I36" s="233"/>
      <c r="J36" s="233"/>
      <c r="K36" s="233"/>
      <c r="L36" s="233"/>
      <c r="M36" s="233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89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3" t="str">
        <f>C36</f>
        <v>a)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9" t="s">
        <v>127</v>
      </c>
      <c r="D37" s="222"/>
      <c r="E37" s="228"/>
      <c r="F37" s="234"/>
      <c r="G37" s="235"/>
      <c r="H37" s="233"/>
      <c r="I37" s="233"/>
      <c r="J37" s="233"/>
      <c r="K37" s="233"/>
      <c r="L37" s="233"/>
      <c r="M37" s="233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89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3" t="str">
        <f>C37</f>
        <v>ochrana inženýrských sítí při provádění prací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72" t="s">
        <v>128</v>
      </c>
      <c r="D38" s="226"/>
      <c r="E38" s="231"/>
      <c r="F38" s="237"/>
      <c r="G38" s="237"/>
      <c r="H38" s="233"/>
      <c r="I38" s="233"/>
      <c r="J38" s="233"/>
      <c r="K38" s="233"/>
      <c r="L38" s="233"/>
      <c r="M38" s="233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89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9" t="s">
        <v>155</v>
      </c>
      <c r="D39" s="222"/>
      <c r="E39" s="228"/>
      <c r="F39" s="234"/>
      <c r="G39" s="235"/>
      <c r="H39" s="233"/>
      <c r="I39" s="233"/>
      <c r="J39" s="233"/>
      <c r="K39" s="233"/>
      <c r="L39" s="233"/>
      <c r="M39" s="233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89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3" t="str">
        <f>C39</f>
        <v>b)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9" t="s">
        <v>129</v>
      </c>
      <c r="D40" s="222"/>
      <c r="E40" s="228"/>
      <c r="F40" s="234"/>
      <c r="G40" s="235"/>
      <c r="H40" s="233"/>
      <c r="I40" s="233"/>
      <c r="J40" s="233"/>
      <c r="K40" s="233"/>
      <c r="L40" s="233"/>
      <c r="M40" s="233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89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3" t="str">
        <f>C40</f>
        <v>ochrana dřevin, ochrana stávajících konstrukcí, vybavení a zařízení</v>
      </c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72" t="s">
        <v>128</v>
      </c>
      <c r="D41" s="226"/>
      <c r="E41" s="231"/>
      <c r="F41" s="237"/>
      <c r="G41" s="237"/>
      <c r="H41" s="233"/>
      <c r="I41" s="233"/>
      <c r="J41" s="233"/>
      <c r="K41" s="233"/>
      <c r="L41" s="233"/>
      <c r="M41" s="233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89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9" t="s">
        <v>156</v>
      </c>
      <c r="D42" s="222"/>
      <c r="E42" s="228"/>
      <c r="F42" s="234"/>
      <c r="G42" s="235"/>
      <c r="H42" s="233"/>
      <c r="I42" s="233"/>
      <c r="J42" s="233"/>
      <c r="K42" s="233"/>
      <c r="L42" s="233"/>
      <c r="M42" s="233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89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3" t="str">
        <f>C42</f>
        <v>c)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9" t="s">
        <v>130</v>
      </c>
      <c r="D43" s="222"/>
      <c r="E43" s="228"/>
      <c r="F43" s="234"/>
      <c r="G43" s="235"/>
      <c r="H43" s="233"/>
      <c r="I43" s="233"/>
      <c r="J43" s="233"/>
      <c r="K43" s="233"/>
      <c r="L43" s="233"/>
      <c r="M43" s="233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89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3" t="str">
        <f>C43</f>
        <v>zábor veřejných prostranství a prostranství okolo stavby před zahájením stavby</v>
      </c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72" t="s">
        <v>128</v>
      </c>
      <c r="D44" s="226"/>
      <c r="E44" s="231"/>
      <c r="F44" s="237"/>
      <c r="G44" s="237"/>
      <c r="H44" s="233"/>
      <c r="I44" s="233"/>
      <c r="J44" s="233"/>
      <c r="K44" s="233"/>
      <c r="L44" s="233"/>
      <c r="M44" s="233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89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9" t="s">
        <v>157</v>
      </c>
      <c r="D45" s="222"/>
      <c r="E45" s="228"/>
      <c r="F45" s="234"/>
      <c r="G45" s="235"/>
      <c r="H45" s="233"/>
      <c r="I45" s="233"/>
      <c r="J45" s="233"/>
      <c r="K45" s="233"/>
      <c r="L45" s="233"/>
      <c r="M45" s="233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89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3" t="str">
        <f>C45</f>
        <v>d)</v>
      </c>
      <c r="BB45" s="210"/>
      <c r="BC45" s="210"/>
      <c r="BD45" s="210"/>
      <c r="BE45" s="210"/>
      <c r="BF45" s="210"/>
      <c r="BG45" s="210"/>
      <c r="BH45" s="210"/>
    </row>
    <row r="46" spans="1:60" ht="21" outlineLevel="1" x14ac:dyDescent="0.25">
      <c r="A46" s="211"/>
      <c r="B46" s="218"/>
      <c r="C46" s="269" t="s">
        <v>131</v>
      </c>
      <c r="D46" s="222"/>
      <c r="E46" s="228"/>
      <c r="F46" s="234"/>
      <c r="G46" s="235"/>
      <c r="H46" s="233"/>
      <c r="I46" s="233"/>
      <c r="J46" s="233"/>
      <c r="K46" s="233"/>
      <c r="L46" s="233"/>
      <c r="M46" s="233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89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3" t="str">
        <f>C46</f>
        <v>projednání a zajištění zvláštního užívání komunikací a veřejných ploch včetně úhrady vyměřených poplatků a nájemného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72" t="s">
        <v>128</v>
      </c>
      <c r="D47" s="226"/>
      <c r="E47" s="231"/>
      <c r="F47" s="237"/>
      <c r="G47" s="237"/>
      <c r="H47" s="233"/>
      <c r="I47" s="233"/>
      <c r="J47" s="233"/>
      <c r="K47" s="233"/>
      <c r="L47" s="233"/>
      <c r="M47" s="233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89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9" t="s">
        <v>158</v>
      </c>
      <c r="D48" s="222"/>
      <c r="E48" s="228"/>
      <c r="F48" s="234"/>
      <c r="G48" s="235"/>
      <c r="H48" s="233"/>
      <c r="I48" s="233"/>
      <c r="J48" s="233"/>
      <c r="K48" s="233"/>
      <c r="L48" s="233"/>
      <c r="M48" s="233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89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3" t="str">
        <f>C48</f>
        <v>e)</v>
      </c>
      <c r="BB48" s="210"/>
      <c r="BC48" s="210"/>
      <c r="BD48" s="210"/>
      <c r="BE48" s="210"/>
      <c r="BF48" s="210"/>
      <c r="BG48" s="210"/>
      <c r="BH48" s="210"/>
    </row>
    <row r="49" spans="1:60" ht="21" outlineLevel="1" x14ac:dyDescent="0.25">
      <c r="A49" s="211"/>
      <c r="B49" s="218"/>
      <c r="C49" s="269" t="s">
        <v>132</v>
      </c>
      <c r="D49" s="222"/>
      <c r="E49" s="228"/>
      <c r="F49" s="234"/>
      <c r="G49" s="235"/>
      <c r="H49" s="233"/>
      <c r="I49" s="233"/>
      <c r="J49" s="233"/>
      <c r="K49" s="233"/>
      <c r="L49" s="233"/>
      <c r="M49" s="233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89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3" t="str">
        <f>C49</f>
        <v>projednání a zajištění povolení přechodné úpravy provozu na pozemní komunikaci, zajištění dopravního značení k dopravním omezením, jejich údržba, přemísťování po dobu realizace díla</v>
      </c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9" t="s">
        <v>133</v>
      </c>
      <c r="D50" s="222"/>
      <c r="E50" s="228"/>
      <c r="F50" s="234"/>
      <c r="G50" s="235"/>
      <c r="H50" s="233"/>
      <c r="I50" s="233"/>
      <c r="J50" s="233"/>
      <c r="K50" s="233"/>
      <c r="L50" s="233"/>
      <c r="M50" s="233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89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3" t="str">
        <f>C50</f>
        <v>a následné odstranění po předání díla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72" t="s">
        <v>128</v>
      </c>
      <c r="D51" s="226"/>
      <c r="E51" s="231"/>
      <c r="F51" s="237"/>
      <c r="G51" s="237"/>
      <c r="H51" s="233"/>
      <c r="I51" s="233"/>
      <c r="J51" s="233"/>
      <c r="K51" s="233"/>
      <c r="L51" s="233"/>
      <c r="M51" s="233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89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9" t="s">
        <v>159</v>
      </c>
      <c r="D52" s="222"/>
      <c r="E52" s="228"/>
      <c r="F52" s="234"/>
      <c r="G52" s="235"/>
      <c r="H52" s="233"/>
      <c r="I52" s="233"/>
      <c r="J52" s="233"/>
      <c r="K52" s="233"/>
      <c r="L52" s="233"/>
      <c r="M52" s="233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89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3" t="str">
        <f>C52</f>
        <v>f)</v>
      </c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9" t="s">
        <v>134</v>
      </c>
      <c r="D53" s="222"/>
      <c r="E53" s="228"/>
      <c r="F53" s="234"/>
      <c r="G53" s="235"/>
      <c r="H53" s="233"/>
      <c r="I53" s="233"/>
      <c r="J53" s="233"/>
      <c r="K53" s="233"/>
      <c r="L53" s="233"/>
      <c r="M53" s="233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89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3" t="str">
        <f>C53</f>
        <v>řádné vyznačení obvodu staveniště informačními a výstražnými tabulkami a zařízeními</v>
      </c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72" t="s">
        <v>128</v>
      </c>
      <c r="D54" s="226"/>
      <c r="E54" s="231"/>
      <c r="F54" s="237"/>
      <c r="G54" s="237"/>
      <c r="H54" s="233"/>
      <c r="I54" s="233"/>
      <c r="J54" s="233"/>
      <c r="K54" s="233"/>
      <c r="L54" s="233"/>
      <c r="M54" s="233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89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9" t="s">
        <v>160</v>
      </c>
      <c r="D55" s="222"/>
      <c r="E55" s="228"/>
      <c r="F55" s="234"/>
      <c r="G55" s="235"/>
      <c r="H55" s="233"/>
      <c r="I55" s="233"/>
      <c r="J55" s="233"/>
      <c r="K55" s="233"/>
      <c r="L55" s="233"/>
      <c r="M55" s="233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89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3" t="str">
        <f>C55</f>
        <v>g)</v>
      </c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9" t="s">
        <v>135</v>
      </c>
      <c r="D56" s="222"/>
      <c r="E56" s="228"/>
      <c r="F56" s="234"/>
      <c r="G56" s="235"/>
      <c r="H56" s="233"/>
      <c r="I56" s="233"/>
      <c r="J56" s="233"/>
      <c r="K56" s="233"/>
      <c r="L56" s="233"/>
      <c r="M56" s="233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89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3" t="str">
        <f>C56</f>
        <v>spolupráce s autorským dozorem zhotovitele projektu</v>
      </c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72" t="s">
        <v>128</v>
      </c>
      <c r="D57" s="226"/>
      <c r="E57" s="231"/>
      <c r="F57" s="237"/>
      <c r="G57" s="237"/>
      <c r="H57" s="233"/>
      <c r="I57" s="233"/>
      <c r="J57" s="233"/>
      <c r="K57" s="233"/>
      <c r="L57" s="233"/>
      <c r="M57" s="233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89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9" t="s">
        <v>161</v>
      </c>
      <c r="D58" s="222"/>
      <c r="E58" s="228"/>
      <c r="F58" s="234"/>
      <c r="G58" s="235"/>
      <c r="H58" s="233"/>
      <c r="I58" s="233"/>
      <c r="J58" s="233"/>
      <c r="K58" s="233"/>
      <c r="L58" s="233"/>
      <c r="M58" s="233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89</v>
      </c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3" t="str">
        <f>C58</f>
        <v>h)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9" t="s">
        <v>162</v>
      </c>
      <c r="D59" s="222"/>
      <c r="E59" s="228"/>
      <c r="F59" s="234"/>
      <c r="G59" s="235"/>
      <c r="H59" s="233"/>
      <c r="I59" s="233"/>
      <c r="J59" s="233"/>
      <c r="K59" s="233"/>
      <c r="L59" s="233"/>
      <c r="M59" s="233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89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3" t="str">
        <f>C59</f>
        <v>náklady na energie, vodu, dopravu a případné oplocení</v>
      </c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72" t="s">
        <v>128</v>
      </c>
      <c r="D60" s="226"/>
      <c r="E60" s="231"/>
      <c r="F60" s="237"/>
      <c r="G60" s="237"/>
      <c r="H60" s="233"/>
      <c r="I60" s="233"/>
      <c r="J60" s="233"/>
      <c r="K60" s="233"/>
      <c r="L60" s="233"/>
      <c r="M60" s="233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89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9" t="s">
        <v>163</v>
      </c>
      <c r="D61" s="222"/>
      <c r="E61" s="228"/>
      <c r="F61" s="234"/>
      <c r="G61" s="235"/>
      <c r="H61" s="233"/>
      <c r="I61" s="233"/>
      <c r="J61" s="233"/>
      <c r="K61" s="233"/>
      <c r="L61" s="233"/>
      <c r="M61" s="233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89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3" t="str">
        <f>C61</f>
        <v>i)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9" t="s">
        <v>136</v>
      </c>
      <c r="D62" s="222"/>
      <c r="E62" s="228"/>
      <c r="F62" s="234"/>
      <c r="G62" s="235"/>
      <c r="H62" s="233"/>
      <c r="I62" s="233"/>
      <c r="J62" s="233"/>
      <c r="K62" s="233"/>
      <c r="L62" s="233"/>
      <c r="M62" s="233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89</v>
      </c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3" t="str">
        <f>C62</f>
        <v>opatření proti znehodnocení díla či materiálů vlivem nepříznivých klimatických podmínek</v>
      </c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72" t="s">
        <v>128</v>
      </c>
      <c r="D63" s="226"/>
      <c r="E63" s="231"/>
      <c r="F63" s="237"/>
      <c r="G63" s="237"/>
      <c r="H63" s="233"/>
      <c r="I63" s="233"/>
      <c r="J63" s="233"/>
      <c r="K63" s="233"/>
      <c r="L63" s="233"/>
      <c r="M63" s="233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89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9" t="s">
        <v>164</v>
      </c>
      <c r="D64" s="222"/>
      <c r="E64" s="228"/>
      <c r="F64" s="234"/>
      <c r="G64" s="235"/>
      <c r="H64" s="233"/>
      <c r="I64" s="233"/>
      <c r="J64" s="233"/>
      <c r="K64" s="233"/>
      <c r="L64" s="233"/>
      <c r="M64" s="233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89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3" t="str">
        <f>C64</f>
        <v>j)</v>
      </c>
      <c r="BB64" s="210"/>
      <c r="BC64" s="210"/>
      <c r="BD64" s="210"/>
      <c r="BE64" s="210"/>
      <c r="BF64" s="210"/>
      <c r="BG64" s="210"/>
      <c r="BH64" s="210"/>
    </row>
    <row r="65" spans="1:60" ht="21" outlineLevel="1" x14ac:dyDescent="0.25">
      <c r="A65" s="211"/>
      <c r="B65" s="218"/>
      <c r="C65" s="269" t="s">
        <v>137</v>
      </c>
      <c r="D65" s="222"/>
      <c r="E65" s="228"/>
      <c r="F65" s="234"/>
      <c r="G65" s="235"/>
      <c r="H65" s="233"/>
      <c r="I65" s="233"/>
      <c r="J65" s="233"/>
      <c r="K65" s="233"/>
      <c r="L65" s="233"/>
      <c r="M65" s="233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89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3" t="str">
        <f>C65</f>
        <v>zajištění podmínek bezpečnosti a ochrany zdraví při práci a dodržování pokynů koordinátora BOZP a všech platných předpisů v oblasti bezpečnosti práce</v>
      </c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72" t="s">
        <v>128</v>
      </c>
      <c r="D66" s="226"/>
      <c r="E66" s="231"/>
      <c r="F66" s="237"/>
      <c r="G66" s="237"/>
      <c r="H66" s="233"/>
      <c r="I66" s="233"/>
      <c r="J66" s="233"/>
      <c r="K66" s="233"/>
      <c r="L66" s="233"/>
      <c r="M66" s="233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89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9" t="s">
        <v>165</v>
      </c>
      <c r="D67" s="222"/>
      <c r="E67" s="228"/>
      <c r="F67" s="234"/>
      <c r="G67" s="235"/>
      <c r="H67" s="233"/>
      <c r="I67" s="233"/>
      <c r="J67" s="233"/>
      <c r="K67" s="233"/>
      <c r="L67" s="233"/>
      <c r="M67" s="233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89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3" t="str">
        <f>C67</f>
        <v>k)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9" t="s">
        <v>138</v>
      </c>
      <c r="D68" s="222"/>
      <c r="E68" s="228"/>
      <c r="F68" s="234"/>
      <c r="G68" s="235"/>
      <c r="H68" s="233"/>
      <c r="I68" s="233"/>
      <c r="J68" s="233"/>
      <c r="K68" s="233"/>
      <c r="L68" s="233"/>
      <c r="M68" s="233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89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3" t="str">
        <f>C68</f>
        <v>uvedení všech povrchů dotčených stavbou do původního stavu (komunikace, chodníky, zeleň atd.)</v>
      </c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72" t="s">
        <v>128</v>
      </c>
      <c r="D69" s="226"/>
      <c r="E69" s="231"/>
      <c r="F69" s="237"/>
      <c r="G69" s="237"/>
      <c r="H69" s="233"/>
      <c r="I69" s="233"/>
      <c r="J69" s="233"/>
      <c r="K69" s="233"/>
      <c r="L69" s="233"/>
      <c r="M69" s="233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89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9" t="s">
        <v>166</v>
      </c>
      <c r="D70" s="222"/>
      <c r="E70" s="228"/>
      <c r="F70" s="234"/>
      <c r="G70" s="235"/>
      <c r="H70" s="233"/>
      <c r="I70" s="233"/>
      <c r="J70" s="233"/>
      <c r="K70" s="233"/>
      <c r="L70" s="233"/>
      <c r="M70" s="233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89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3" t="str">
        <f>C70</f>
        <v>l)</v>
      </c>
      <c r="BB70" s="210"/>
      <c r="BC70" s="210"/>
      <c r="BD70" s="210"/>
      <c r="BE70" s="210"/>
      <c r="BF70" s="210"/>
      <c r="BG70" s="210"/>
      <c r="BH70" s="210"/>
    </row>
    <row r="71" spans="1:60" ht="21" outlineLevel="1" x14ac:dyDescent="0.25">
      <c r="A71" s="211"/>
      <c r="B71" s="218"/>
      <c r="C71" s="269" t="s">
        <v>139</v>
      </c>
      <c r="D71" s="222"/>
      <c r="E71" s="228"/>
      <c r="F71" s="234"/>
      <c r="G71" s="235"/>
      <c r="H71" s="233"/>
      <c r="I71" s="233"/>
      <c r="J71" s="233"/>
      <c r="K71" s="233"/>
      <c r="L71" s="233"/>
      <c r="M71" s="233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89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3" t="str">
        <f>C71</f>
        <v>zajištění a provedení všech opatření organizačního a stavebně technologického charakteru k řádnému provedení díla včetně zajištění bezpečnosti</v>
      </c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72" t="s">
        <v>128</v>
      </c>
      <c r="D72" s="226"/>
      <c r="E72" s="231"/>
      <c r="F72" s="237"/>
      <c r="G72" s="237"/>
      <c r="H72" s="233"/>
      <c r="I72" s="233"/>
      <c r="J72" s="233"/>
      <c r="K72" s="233"/>
      <c r="L72" s="233"/>
      <c r="M72" s="233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89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9" t="s">
        <v>167</v>
      </c>
      <c r="D73" s="222"/>
      <c r="E73" s="228"/>
      <c r="F73" s="234"/>
      <c r="G73" s="235"/>
      <c r="H73" s="233"/>
      <c r="I73" s="233"/>
      <c r="J73" s="233"/>
      <c r="K73" s="233"/>
      <c r="L73" s="233"/>
      <c r="M73" s="233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89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3" t="str">
        <f>C73</f>
        <v>m)</v>
      </c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9" t="s">
        <v>140</v>
      </c>
      <c r="D74" s="222"/>
      <c r="E74" s="228"/>
      <c r="F74" s="234"/>
      <c r="G74" s="235"/>
      <c r="H74" s="233"/>
      <c r="I74" s="233"/>
      <c r="J74" s="233"/>
      <c r="K74" s="233"/>
      <c r="L74" s="233"/>
      <c r="M74" s="233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89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3" t="str">
        <f>C74</f>
        <v>provedení revizních zkoušek dle ČSN vztahujících se k prováděnému dílu včetně pořízení protokolů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72" t="s">
        <v>128</v>
      </c>
      <c r="D75" s="226"/>
      <c r="E75" s="231"/>
      <c r="F75" s="237"/>
      <c r="G75" s="237"/>
      <c r="H75" s="233"/>
      <c r="I75" s="233"/>
      <c r="J75" s="233"/>
      <c r="K75" s="233"/>
      <c r="L75" s="233"/>
      <c r="M75" s="233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89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9" t="s">
        <v>168</v>
      </c>
      <c r="D76" s="222"/>
      <c r="E76" s="228"/>
      <c r="F76" s="234"/>
      <c r="G76" s="235"/>
      <c r="H76" s="233"/>
      <c r="I76" s="233"/>
      <c r="J76" s="233"/>
      <c r="K76" s="233"/>
      <c r="L76" s="233"/>
      <c r="M76" s="233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89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3" t="str">
        <f>C76</f>
        <v>n)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9" t="s">
        <v>141</v>
      </c>
      <c r="D77" s="222"/>
      <c r="E77" s="228"/>
      <c r="F77" s="234"/>
      <c r="G77" s="235"/>
      <c r="H77" s="233"/>
      <c r="I77" s="233"/>
      <c r="J77" s="233"/>
      <c r="K77" s="233"/>
      <c r="L77" s="233"/>
      <c r="M77" s="233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89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3" t="str">
        <f>C77</f>
        <v>zajištění a provedení všech nutných zkoušek dle ČSN, případně jiných norem</v>
      </c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72" t="s">
        <v>128</v>
      </c>
      <c r="D78" s="226"/>
      <c r="E78" s="231"/>
      <c r="F78" s="237"/>
      <c r="G78" s="237"/>
      <c r="H78" s="233"/>
      <c r="I78" s="233"/>
      <c r="J78" s="233"/>
      <c r="K78" s="233"/>
      <c r="L78" s="233"/>
      <c r="M78" s="233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89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9" t="s">
        <v>169</v>
      </c>
      <c r="D79" s="222"/>
      <c r="E79" s="228"/>
      <c r="F79" s="234"/>
      <c r="G79" s="235"/>
      <c r="H79" s="233"/>
      <c r="I79" s="233"/>
      <c r="J79" s="233"/>
      <c r="K79" s="233"/>
      <c r="L79" s="233"/>
      <c r="M79" s="233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89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3" t="str">
        <f>C79</f>
        <v>o)</v>
      </c>
      <c r="BB79" s="210"/>
      <c r="BC79" s="210"/>
      <c r="BD79" s="210"/>
      <c r="BE79" s="210"/>
      <c r="BF79" s="210"/>
      <c r="BG79" s="210"/>
      <c r="BH79" s="210"/>
    </row>
    <row r="80" spans="1:60" ht="21" outlineLevel="1" x14ac:dyDescent="0.25">
      <c r="A80" s="211"/>
      <c r="B80" s="218"/>
      <c r="C80" s="269" t="s">
        <v>142</v>
      </c>
      <c r="D80" s="222"/>
      <c r="E80" s="228"/>
      <c r="F80" s="234"/>
      <c r="G80" s="235"/>
      <c r="H80" s="233"/>
      <c r="I80" s="233"/>
      <c r="J80" s="233"/>
      <c r="K80" s="233"/>
      <c r="L80" s="233"/>
      <c r="M80" s="233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89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3" t="str">
        <f>C80</f>
        <v>projektová dokumentace skutečného provedení díla ve třech vyhotoveních v listinné formě a ve dvou vyhotoveních v elektronické formě na CD - 1x . pdf., 1x .dgn ,1x dwg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72" t="s">
        <v>128</v>
      </c>
      <c r="D81" s="226"/>
      <c r="E81" s="231"/>
      <c r="F81" s="237"/>
      <c r="G81" s="237"/>
      <c r="H81" s="233"/>
      <c r="I81" s="233"/>
      <c r="J81" s="233"/>
      <c r="K81" s="233"/>
      <c r="L81" s="233"/>
      <c r="M81" s="233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89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9" t="s">
        <v>170</v>
      </c>
      <c r="D82" s="222"/>
      <c r="E82" s="228"/>
      <c r="F82" s="234"/>
      <c r="G82" s="235"/>
      <c r="H82" s="233"/>
      <c r="I82" s="233"/>
      <c r="J82" s="233"/>
      <c r="K82" s="233"/>
      <c r="L82" s="233"/>
      <c r="M82" s="233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89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3" t="str">
        <f>C82</f>
        <v>p)</v>
      </c>
      <c r="BB82" s="210"/>
      <c r="BC82" s="210"/>
      <c r="BD82" s="210"/>
      <c r="BE82" s="210"/>
      <c r="BF82" s="210"/>
      <c r="BG82" s="210"/>
      <c r="BH82" s="210"/>
    </row>
    <row r="83" spans="1:60" ht="21" outlineLevel="1" x14ac:dyDescent="0.25">
      <c r="A83" s="211"/>
      <c r="B83" s="218"/>
      <c r="C83" s="269" t="s">
        <v>143</v>
      </c>
      <c r="D83" s="222"/>
      <c r="E83" s="228"/>
      <c r="F83" s="234"/>
      <c r="G83" s="235"/>
      <c r="H83" s="233"/>
      <c r="I83" s="233"/>
      <c r="J83" s="233"/>
      <c r="K83" s="233"/>
      <c r="L83" s="233"/>
      <c r="M83" s="233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89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3" t="str">
        <f>C83</f>
        <v>geodetické polohopisné a výškopisné zaměření dokončené stavby v souřadném systému JTSK, výškovém systému Balt po vyrovnání, se zákresem průběhu inženýrských sítí před jejich</v>
      </c>
      <c r="BB83" s="210"/>
      <c r="BC83" s="210"/>
      <c r="BD83" s="210"/>
      <c r="BE83" s="210"/>
      <c r="BF83" s="210"/>
      <c r="BG83" s="210"/>
      <c r="BH83" s="210"/>
    </row>
    <row r="84" spans="1:60" ht="21" outlineLevel="1" x14ac:dyDescent="0.25">
      <c r="A84" s="211"/>
      <c r="B84" s="218"/>
      <c r="C84" s="269" t="s">
        <v>144</v>
      </c>
      <c r="D84" s="222"/>
      <c r="E84" s="228"/>
      <c r="F84" s="234"/>
      <c r="G84" s="235"/>
      <c r="H84" s="233"/>
      <c r="I84" s="233"/>
      <c r="J84" s="233"/>
      <c r="K84" s="233"/>
      <c r="L84" s="233"/>
      <c r="M84" s="233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89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3" t="str">
        <f>C84</f>
        <v>záhozem včetně písemného protokolu o odsouhlasení datové struktury správcem JDTM ZK v listinné formě (3x) a digitální formě na CD - 1x . pdf., 1x .dgn, 1x dwg.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72" t="s">
        <v>128</v>
      </c>
      <c r="D85" s="226"/>
      <c r="E85" s="231"/>
      <c r="F85" s="237"/>
      <c r="G85" s="237"/>
      <c r="H85" s="233"/>
      <c r="I85" s="233"/>
      <c r="J85" s="233"/>
      <c r="K85" s="233"/>
      <c r="L85" s="233"/>
      <c r="M85" s="233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89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9" t="s">
        <v>171</v>
      </c>
      <c r="D86" s="222"/>
      <c r="E86" s="228"/>
      <c r="F86" s="234"/>
      <c r="G86" s="235"/>
      <c r="H86" s="233"/>
      <c r="I86" s="233"/>
      <c r="J86" s="233"/>
      <c r="K86" s="233"/>
      <c r="L86" s="233"/>
      <c r="M86" s="233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89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3" t="str">
        <f>C86</f>
        <v>q)</v>
      </c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11"/>
      <c r="B87" s="218"/>
      <c r="C87" s="269" t="s">
        <v>145</v>
      </c>
      <c r="D87" s="222"/>
      <c r="E87" s="228"/>
      <c r="F87" s="234"/>
      <c r="G87" s="235"/>
      <c r="H87" s="233"/>
      <c r="I87" s="233"/>
      <c r="J87" s="233"/>
      <c r="K87" s="233"/>
      <c r="L87" s="233"/>
      <c r="M87" s="233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89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3" t="str">
        <f>C87</f>
        <v>zajištění a předání atestů a dokladů o požadovaných vlastnostech výrobků k předání díla (včetně případných prohlášení o shodě ve smyslu zákona č. 22/1997 Sb., o technických požadavcích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9" t="s">
        <v>146</v>
      </c>
      <c r="D88" s="222"/>
      <c r="E88" s="228"/>
      <c r="F88" s="234"/>
      <c r="G88" s="235"/>
      <c r="H88" s="233"/>
      <c r="I88" s="233"/>
      <c r="J88" s="233"/>
      <c r="K88" s="233"/>
      <c r="L88" s="233"/>
      <c r="M88" s="233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89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3" t="str">
        <f>C88</f>
        <v>na výrobky a o změně a doplnění některých zákonů, ve znění předpisů následujících)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72" t="s">
        <v>128</v>
      </c>
      <c r="D89" s="226"/>
      <c r="E89" s="231"/>
      <c r="F89" s="237"/>
      <c r="G89" s="237"/>
      <c r="H89" s="233"/>
      <c r="I89" s="233"/>
      <c r="J89" s="233"/>
      <c r="K89" s="233"/>
      <c r="L89" s="233"/>
      <c r="M89" s="233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89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9" t="s">
        <v>172</v>
      </c>
      <c r="D90" s="222"/>
      <c r="E90" s="228"/>
      <c r="F90" s="234"/>
      <c r="G90" s="235"/>
      <c r="H90" s="233"/>
      <c r="I90" s="233"/>
      <c r="J90" s="233"/>
      <c r="K90" s="233"/>
      <c r="L90" s="233"/>
      <c r="M90" s="233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89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3" t="str">
        <f>C90</f>
        <v>r)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9" t="s">
        <v>147</v>
      </c>
      <c r="D91" s="222"/>
      <c r="E91" s="228"/>
      <c r="F91" s="234"/>
      <c r="G91" s="235"/>
      <c r="H91" s="233"/>
      <c r="I91" s="233"/>
      <c r="J91" s="233"/>
      <c r="K91" s="233"/>
      <c r="L91" s="233"/>
      <c r="M91" s="233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89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3" t="str">
        <f>C91</f>
        <v>zajištění odvozu a uskladnění odpadů a předložení dokladů o nezávadném zneškodňování odpadu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72" t="s">
        <v>128</v>
      </c>
      <c r="D92" s="226"/>
      <c r="E92" s="231"/>
      <c r="F92" s="237"/>
      <c r="G92" s="237"/>
      <c r="H92" s="233"/>
      <c r="I92" s="233"/>
      <c r="J92" s="233"/>
      <c r="K92" s="233"/>
      <c r="L92" s="233"/>
      <c r="M92" s="233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89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9" t="s">
        <v>173</v>
      </c>
      <c r="D93" s="222"/>
      <c r="E93" s="228"/>
      <c r="F93" s="234"/>
      <c r="G93" s="235"/>
      <c r="H93" s="233"/>
      <c r="I93" s="233"/>
      <c r="J93" s="233"/>
      <c r="K93" s="233"/>
      <c r="L93" s="233"/>
      <c r="M93" s="233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89</v>
      </c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3" t="str">
        <f>C93</f>
        <v>s)</v>
      </c>
      <c r="BB93" s="210"/>
      <c r="BC93" s="210"/>
      <c r="BD93" s="210"/>
      <c r="BE93" s="210"/>
      <c r="BF93" s="210"/>
      <c r="BG93" s="210"/>
      <c r="BH93" s="210"/>
    </row>
    <row r="94" spans="1:60" ht="21" outlineLevel="1" x14ac:dyDescent="0.25">
      <c r="A94" s="211"/>
      <c r="B94" s="218"/>
      <c r="C94" s="269" t="s">
        <v>148</v>
      </c>
      <c r="D94" s="222"/>
      <c r="E94" s="228"/>
      <c r="F94" s="234"/>
      <c r="G94" s="235"/>
      <c r="H94" s="233"/>
      <c r="I94" s="233"/>
      <c r="J94" s="233"/>
      <c r="K94" s="233"/>
      <c r="L94" s="233"/>
      <c r="M94" s="233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89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3" t="str">
        <f>C94</f>
        <v>předání záručních listů, návodů k obsluze v českém jazyce, protokolů o shodě, certifikátů výrobků a jiných dokladů požadovaných objednatelem (pokynů pro provoz, kontrolu a údržbu v českém</v>
      </c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9" t="s">
        <v>149</v>
      </c>
      <c r="D95" s="222"/>
      <c r="E95" s="228"/>
      <c r="F95" s="234"/>
      <c r="G95" s="235"/>
      <c r="H95" s="233"/>
      <c r="I95" s="233"/>
      <c r="J95" s="233"/>
      <c r="K95" s="233"/>
      <c r="L95" s="233"/>
      <c r="M95" s="233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89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jazyce)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72" t="s">
        <v>128</v>
      </c>
      <c r="D96" s="226"/>
      <c r="E96" s="231"/>
      <c r="F96" s="237"/>
      <c r="G96" s="237"/>
      <c r="H96" s="233"/>
      <c r="I96" s="233"/>
      <c r="J96" s="233"/>
      <c r="K96" s="233"/>
      <c r="L96" s="233"/>
      <c r="M96" s="233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89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9" t="s">
        <v>174</v>
      </c>
      <c r="D97" s="222"/>
      <c r="E97" s="228"/>
      <c r="F97" s="234"/>
      <c r="G97" s="235"/>
      <c r="H97" s="233"/>
      <c r="I97" s="233"/>
      <c r="J97" s="233"/>
      <c r="K97" s="233"/>
      <c r="L97" s="233"/>
      <c r="M97" s="233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89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3" t="str">
        <f>C97</f>
        <v>t)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9" t="s">
        <v>150</v>
      </c>
      <c r="D98" s="222"/>
      <c r="E98" s="228"/>
      <c r="F98" s="234"/>
      <c r="G98" s="235"/>
      <c r="H98" s="233"/>
      <c r="I98" s="233"/>
      <c r="J98" s="233"/>
      <c r="K98" s="233"/>
      <c r="L98" s="233"/>
      <c r="M98" s="233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89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3" t="str">
        <f>C98</f>
        <v>úklid staveniště po dobu realizace díla a před protokolárním předáním a převzetím díla</v>
      </c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72" t="s">
        <v>128</v>
      </c>
      <c r="D99" s="226"/>
      <c r="E99" s="231"/>
      <c r="F99" s="237"/>
      <c r="G99" s="237"/>
      <c r="H99" s="233"/>
      <c r="I99" s="233"/>
      <c r="J99" s="233"/>
      <c r="K99" s="233"/>
      <c r="L99" s="233"/>
      <c r="M99" s="233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89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9" t="s">
        <v>175</v>
      </c>
      <c r="D100" s="222"/>
      <c r="E100" s="228"/>
      <c r="F100" s="234"/>
      <c r="G100" s="235"/>
      <c r="H100" s="233"/>
      <c r="I100" s="233"/>
      <c r="J100" s="233"/>
      <c r="K100" s="233"/>
      <c r="L100" s="233"/>
      <c r="M100" s="233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89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3" t="str">
        <f>C100</f>
        <v>u)</v>
      </c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9" t="s">
        <v>151</v>
      </c>
      <c r="D101" s="222"/>
      <c r="E101" s="228"/>
      <c r="F101" s="234"/>
      <c r="G101" s="235"/>
      <c r="H101" s="233"/>
      <c r="I101" s="233"/>
      <c r="J101" s="233"/>
      <c r="K101" s="233"/>
      <c r="L101" s="233"/>
      <c r="M101" s="233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89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odstranění případných závad zjištěných při závěrečné kontrolní prohlídce stavby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72" t="s">
        <v>128</v>
      </c>
      <c r="D102" s="226"/>
      <c r="E102" s="231"/>
      <c r="F102" s="237"/>
      <c r="G102" s="237"/>
      <c r="H102" s="233"/>
      <c r="I102" s="233"/>
      <c r="J102" s="233"/>
      <c r="K102" s="233"/>
      <c r="L102" s="233"/>
      <c r="M102" s="233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89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9" t="s">
        <v>176</v>
      </c>
      <c r="D103" s="222"/>
      <c r="E103" s="228"/>
      <c r="F103" s="234"/>
      <c r="G103" s="235"/>
      <c r="H103" s="233"/>
      <c r="I103" s="233"/>
      <c r="J103" s="233"/>
      <c r="K103" s="233"/>
      <c r="L103" s="233"/>
      <c r="M103" s="233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89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3" t="str">
        <f>C103</f>
        <v>v)</v>
      </c>
      <c r="BB103" s="210"/>
      <c r="BC103" s="210"/>
      <c r="BD103" s="210"/>
      <c r="BE103" s="210"/>
      <c r="BF103" s="210"/>
      <c r="BG103" s="210"/>
      <c r="BH103" s="210"/>
    </row>
    <row r="104" spans="1:60" ht="21" outlineLevel="1" x14ac:dyDescent="0.25">
      <c r="A104" s="211"/>
      <c r="B104" s="218"/>
      <c r="C104" s="269" t="s">
        <v>152</v>
      </c>
      <c r="D104" s="222"/>
      <c r="E104" s="228"/>
      <c r="F104" s="234"/>
      <c r="G104" s="235"/>
      <c r="H104" s="233"/>
      <c r="I104" s="233"/>
      <c r="J104" s="233"/>
      <c r="K104" s="233"/>
      <c r="L104" s="233"/>
      <c r="M104" s="233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89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fotodokumentace stavu dotčených pozemků dočasného záboru před zahájením díla a fotodokumentace stavu dotčených pozemků po dokončení díla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72" t="s">
        <v>128</v>
      </c>
      <c r="D105" s="226"/>
      <c r="E105" s="231"/>
      <c r="F105" s="237"/>
      <c r="G105" s="237"/>
      <c r="H105" s="233"/>
      <c r="I105" s="233"/>
      <c r="J105" s="233"/>
      <c r="K105" s="233"/>
      <c r="L105" s="233"/>
      <c r="M105" s="233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89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9" t="s">
        <v>177</v>
      </c>
      <c r="D106" s="222"/>
      <c r="E106" s="228"/>
      <c r="F106" s="234"/>
      <c r="G106" s="235"/>
      <c r="H106" s="233"/>
      <c r="I106" s="233"/>
      <c r="J106" s="233"/>
      <c r="K106" s="233"/>
      <c r="L106" s="233"/>
      <c r="M106" s="233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89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3" t="str">
        <f>C106</f>
        <v>w)</v>
      </c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45"/>
      <c r="B107" s="246"/>
      <c r="C107" s="273" t="s">
        <v>153</v>
      </c>
      <c r="D107" s="247"/>
      <c r="E107" s="248"/>
      <c r="F107" s="249"/>
      <c r="G107" s="250"/>
      <c r="H107" s="251"/>
      <c r="I107" s="251"/>
      <c r="J107" s="251"/>
      <c r="K107" s="251"/>
      <c r="L107" s="251"/>
      <c r="M107" s="251"/>
      <c r="N107" s="252"/>
      <c r="O107" s="252"/>
      <c r="P107" s="252"/>
      <c r="Q107" s="252"/>
      <c r="R107" s="252"/>
      <c r="S107" s="252"/>
      <c r="T107" s="253"/>
      <c r="U107" s="252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89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3" t="str">
        <f>C107</f>
        <v>fotodokumentace postupu prací během provádění díla v tištěné i digitální podobě</v>
      </c>
      <c r="BB107" s="210"/>
      <c r="BC107" s="210"/>
      <c r="BD107" s="210"/>
      <c r="BE107" s="210"/>
      <c r="BF107" s="210"/>
      <c r="BG107" s="210"/>
      <c r="BH107" s="210"/>
    </row>
    <row r="108" spans="1:60" x14ac:dyDescent="0.25">
      <c r="A108" s="6"/>
      <c r="B108" s="7" t="s">
        <v>128</v>
      </c>
      <c r="C108" s="274" t="s">
        <v>128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AC108">
        <v>12</v>
      </c>
      <c r="AD108">
        <v>21</v>
      </c>
    </row>
    <row r="109" spans="1:60" x14ac:dyDescent="0.25">
      <c r="A109" s="254"/>
      <c r="B109" s="255" t="s">
        <v>28</v>
      </c>
      <c r="C109" s="275" t="s">
        <v>128</v>
      </c>
      <c r="D109" s="256"/>
      <c r="E109" s="256"/>
      <c r="F109" s="256"/>
      <c r="G109" s="267">
        <f>G8+G14+G27+G31</f>
        <v>0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AC109">
        <f>SUMIF(L7:L107,AC108,G7:G107)</f>
        <v>0</v>
      </c>
      <c r="AD109">
        <f>SUMIF(L7:L107,AD108,G7:G107)</f>
        <v>0</v>
      </c>
      <c r="AE109" t="s">
        <v>178</v>
      </c>
    </row>
    <row r="110" spans="1:60" x14ac:dyDescent="0.25">
      <c r="A110" s="6"/>
      <c r="B110" s="7" t="s">
        <v>128</v>
      </c>
      <c r="C110" s="274" t="s">
        <v>128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5">
      <c r="A111" s="6"/>
      <c r="B111" s="7" t="s">
        <v>128</v>
      </c>
      <c r="C111" s="274" t="s">
        <v>128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60" x14ac:dyDescent="0.25">
      <c r="A112" s="257" t="s">
        <v>179</v>
      </c>
      <c r="B112" s="257"/>
      <c r="C112" s="27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31" x14ac:dyDescent="0.25">
      <c r="A113" s="258"/>
      <c r="B113" s="259"/>
      <c r="C113" s="277"/>
      <c r="D113" s="259"/>
      <c r="E113" s="259"/>
      <c r="F113" s="259"/>
      <c r="G113" s="260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E113" t="s">
        <v>180</v>
      </c>
    </row>
    <row r="114" spans="1:31" x14ac:dyDescent="0.25">
      <c r="A114" s="261"/>
      <c r="B114" s="262"/>
      <c r="C114" s="278"/>
      <c r="D114" s="262"/>
      <c r="E114" s="262"/>
      <c r="F114" s="262"/>
      <c r="G114" s="26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31" x14ac:dyDescent="0.25">
      <c r="A115" s="261"/>
      <c r="B115" s="262"/>
      <c r="C115" s="278"/>
      <c r="D115" s="262"/>
      <c r="E115" s="262"/>
      <c r="F115" s="262"/>
      <c r="G115" s="26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5">
      <c r="A116" s="261"/>
      <c r="B116" s="262"/>
      <c r="C116" s="278"/>
      <c r="D116" s="262"/>
      <c r="E116" s="262"/>
      <c r="F116" s="262"/>
      <c r="G116" s="26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5">
      <c r="A117" s="264"/>
      <c r="B117" s="265"/>
      <c r="C117" s="279"/>
      <c r="D117" s="265"/>
      <c r="E117" s="265"/>
      <c r="F117" s="265"/>
      <c r="G117" s="26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5">
      <c r="A118" s="6"/>
      <c r="B118" s="7" t="s">
        <v>128</v>
      </c>
      <c r="C118" s="274" t="s">
        <v>128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31" x14ac:dyDescent="0.25">
      <c r="C119" s="280"/>
      <c r="AE119" t="s">
        <v>181</v>
      </c>
    </row>
  </sheetData>
  <mergeCells count="59">
    <mergeCell ref="C104:G104"/>
    <mergeCell ref="C106:G106"/>
    <mergeCell ref="C107:G107"/>
    <mergeCell ref="A112:C112"/>
    <mergeCell ref="A113:G117"/>
    <mergeCell ref="C95:G95"/>
    <mergeCell ref="C97:G97"/>
    <mergeCell ref="C98:G98"/>
    <mergeCell ref="C100:G100"/>
    <mergeCell ref="C101:G101"/>
    <mergeCell ref="C103:G103"/>
    <mergeCell ref="C87:G87"/>
    <mergeCell ref="C88:G88"/>
    <mergeCell ref="C90:G90"/>
    <mergeCell ref="C91:G91"/>
    <mergeCell ref="C93:G93"/>
    <mergeCell ref="C94:G94"/>
    <mergeCell ref="C79:G79"/>
    <mergeCell ref="C80:G80"/>
    <mergeCell ref="C82:G82"/>
    <mergeCell ref="C83:G83"/>
    <mergeCell ref="C84:G84"/>
    <mergeCell ref="C86:G86"/>
    <mergeCell ref="C70:G70"/>
    <mergeCell ref="C71:G71"/>
    <mergeCell ref="C73:G73"/>
    <mergeCell ref="C74:G74"/>
    <mergeCell ref="C76:G76"/>
    <mergeCell ref="C77:G77"/>
    <mergeCell ref="C61:G61"/>
    <mergeCell ref="C62:G62"/>
    <mergeCell ref="C64:G64"/>
    <mergeCell ref="C65:G65"/>
    <mergeCell ref="C67:G67"/>
    <mergeCell ref="C68:G68"/>
    <mergeCell ref="C52:G52"/>
    <mergeCell ref="C53:G53"/>
    <mergeCell ref="C55:G55"/>
    <mergeCell ref="C56:G56"/>
    <mergeCell ref="C58:G58"/>
    <mergeCell ref="C59:G59"/>
    <mergeCell ref="C43:G43"/>
    <mergeCell ref="C45:G45"/>
    <mergeCell ref="C46:G46"/>
    <mergeCell ref="C48:G48"/>
    <mergeCell ref="C49:G49"/>
    <mergeCell ref="C50:G50"/>
    <mergeCell ref="C13:G13"/>
    <mergeCell ref="C36:G36"/>
    <mergeCell ref="C37:G37"/>
    <mergeCell ref="C39:G39"/>
    <mergeCell ref="C40:G40"/>
    <mergeCell ref="C42:G42"/>
    <mergeCell ref="A1:G1"/>
    <mergeCell ref="C2:G2"/>
    <mergeCell ref="C3:G3"/>
    <mergeCell ref="C4:G4"/>
    <mergeCell ref="C11:G11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2026-03-11T11:45:17Z</dcterms:modified>
</cp:coreProperties>
</file>